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Documents\10_MAESTRIA SIG CALIDAD\8_PROYECTO\1_2024_ENTREGA FINAL\"/>
    </mc:Choice>
  </mc:AlternateContent>
  <xr:revisionPtr revIDLastSave="0" documentId="8_{265FBE32-872E-4696-8407-3465EF6A472E}" xr6:coauthVersionLast="47" xr6:coauthVersionMax="47" xr10:uidLastSave="{00000000-0000-0000-0000-000000000000}"/>
  <bookViews>
    <workbookView xWindow="-110" yWindow="-110" windowWidth="19420" windowHeight="10300" xr2:uid="{BAC3E65E-9A8E-9D4A-8D72-497EEAFDF5BA}"/>
  </bookViews>
  <sheets>
    <sheet name="DOFA" sheetId="1" r:id="rId1"/>
    <sheet name="PLAN ESTRATEGICO" sheetId="4" r:id="rId2"/>
    <sheet name="Diagrama 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6" l="1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</calcChain>
</file>

<file path=xl/sharedStrings.xml><?xml version="1.0" encoding="utf-8"?>
<sst xmlns="http://schemas.openxmlformats.org/spreadsheetml/2006/main" count="364" uniqueCount="212">
  <si>
    <t>Diagnostico Uci</t>
  </si>
  <si>
    <t>https://repositorio.fucsalud.edu.co/server/api/core/bitstreams/e000396e-6f08-47c2-bd95-f4bda48b5746/content</t>
  </si>
  <si>
    <t xml:space="preserve">Fortalezas </t>
  </si>
  <si>
    <t>Debilidades</t>
  </si>
  <si>
    <t>Estandarizacion de los procesos, procedimientos de la uci que puedan ser simplificados o mejorados para aumentar la eficiencia operativa y la transparencia organizacional.</t>
  </si>
  <si>
    <t>Falta seguimiento al cumplimientos de politicas, procedimientos, guias y protocolos</t>
  </si>
  <si>
    <t>Infraestructura adecuada y de facil adaptabilidad para la prestacion del servicio</t>
  </si>
  <si>
    <t>Desmotivacion del personal por el aumentos de usuarios pero no del personal</t>
  </si>
  <si>
    <t>Cumplimiento de la normatividad vigente implentando estandares internacionales</t>
  </si>
  <si>
    <t>mala praxis ocasionando perdida de recusros y tratamientos costosos o muertes</t>
  </si>
  <si>
    <t>Acompañamiento permanente en la educacion e implementacion de las política de Fortalecimiento Organizacional y Simplificación de Procesos del MIPG alineada con las prácticas y procedimientos actuales de la UCI</t>
  </si>
  <si>
    <t>Coordinacion de la uci con un liderazgo inapropiado</t>
  </si>
  <si>
    <t>Referenciacion con otras instituciones a nivel nacional</t>
  </si>
  <si>
    <t>Incidencia de pacientes con las mismas infecciones instrahopitalarias</t>
  </si>
  <si>
    <t>grupos de apoyo con otras instiuciones locales departamentales y nacionales que permitan la interaccion de experiencias y criterios medicos para mejorar la atencion</t>
  </si>
  <si>
    <t xml:space="preserve">falta de seguimiento y capacitacion al personal nuevo </t>
  </si>
  <si>
    <t xml:space="preserve">Personal en todos los niveles jerarquicos comprometidos </t>
  </si>
  <si>
    <t xml:space="preserve">Servicio de la calidad para todos los usuarios, con la implementacion de la politica de simplificacion de procesos </t>
  </si>
  <si>
    <t>Alianzas exrainstitucionales que permiten gestionar convenios publicos y privados</t>
  </si>
  <si>
    <t>Implementacion de procesos adaptados a las nuevas tecnologias, sofware, aplicaciones moviles etc</t>
  </si>
  <si>
    <t>Personal altamente calificado para brindar e intervenir al paciente critico con un servicio con los estandares de calidad</t>
  </si>
  <si>
    <t xml:space="preserve">Oportunidades </t>
  </si>
  <si>
    <t>Amenazas</t>
  </si>
  <si>
    <t>Adaptacion del personal al cambio en el servicio de uci</t>
  </si>
  <si>
    <t>Incrementos en los usuario, sin modificaciones en la infraestructura</t>
  </si>
  <si>
    <t xml:space="preserve">Implementacion de nuevos procesos según los estandares establecidos </t>
  </si>
  <si>
    <t>Apertura de nuevas uci en el municipio</t>
  </si>
  <si>
    <t>ser punto de referencia uci para otras instituciones</t>
  </si>
  <si>
    <t>Demandas por mala prestacion del servicio</t>
  </si>
  <si>
    <t>Financiamiento de otras entidades y para la ejecucion de proyectos como alianza estrategica</t>
  </si>
  <si>
    <t>Intervencion de la super salud, por no dar acatar los hallazgos de las auditorias</t>
  </si>
  <si>
    <t>Compromiso de la direccion en la implementacion de nuevas herramientas tecnologicas para la adquisición o actualización de equipos médicos y tecnología necesarios para mejorar la atención y la seguridad del paciente.</t>
  </si>
  <si>
    <t>Cambios de gobierno que ocasionen cambios  gerenciales</t>
  </si>
  <si>
    <t>Acuerdos y beneficios aborales para la planta de personal</t>
  </si>
  <si>
    <t>Liquidacion del hospital por recursos economicos, no lograr equilibrio financiero</t>
  </si>
  <si>
    <t>altos indices de renuncias de personal por mejores beneficios economicos y laborales en otras instituciones</t>
  </si>
  <si>
    <t>ESTRATEGIAS F (FO)</t>
  </si>
  <si>
    <t>ESTRATEGIA (DO)</t>
  </si>
  <si>
    <t>Promover una comunicación abierta y efectiva de los protocolos y procedimientos estandarizados una ves estos sean socializados a la planta de personal, realizar mesas de trabajo compartiendo experiencias y casos de éxito</t>
  </si>
  <si>
    <t xml:space="preserve">Afianzar los planes de incentivos, bonificaciones y de salud mental para ayudar en  el bienestar y la calidad de vida del personal de salud, incluir premios y reconocimientos que refuercen comportamientos positivos y el compromiso de la calidad </t>
  </si>
  <si>
    <t>Adoptar tecnologías y sistemas que apoyen la mejora de la calidad, como sistemas de registro electrónico de salud, herramientas de análisis de datos clínicos y soluciones de gestión de la calidad,  y optimizar los recursos disponibles en la adquisicion de equipos de ultima tecnologia que Fortalezcan las lineas investigativas cientificas del hospital con la intervencion de entidades respaldas por las super salud</t>
  </si>
  <si>
    <t xml:space="preserve"> Implementar programas de educación y formación sobre calidad y seguridad del paciente para todo el personal de la UCI. Esto incluye capacitaciones regulares sobre protocolos de seguridad, manejo de riesgos, y mejores prácticas clínicas. Ejecutar los programas de capacitacion y charlas, para cerrar las brechas del personal con poca experiencia, evitando la incidencia de enfermedades y otros factores relacionados con el desconocimiento</t>
  </si>
  <si>
    <t xml:space="preserve"> Involucrar al personal en grupos de trabajo y comités dedicados a la mejora de la calidad, donde puedan contribuir con ideas y soluciones innovadoras para abordar desafíos específicos. Fortalecer de los sistemas de valores y el codigo de conducta alineados con los nuevas estrategias de responsabilidad social, para expandir y mejorar el servicio</t>
  </si>
  <si>
    <t>Fomentar un liderazgo visible y comprometido con la calidad, donde los líderes de la UCI demuestren un compromiso activo hacia la mejora continua y sirvan como modelos a seguir para el resto del equipo.</t>
  </si>
  <si>
    <t>ESTRATEGIA (FA)</t>
  </si>
  <si>
    <t>ESTRATEGIA (DA)</t>
  </si>
  <si>
    <t xml:space="preserve">Realizar evaluaciones periódicas y auditorías internas para evaluar el cumplimiento de estándares de calidad, identificar áreas de oportunidad y asegurar la implementación efectiva de las estrategias de mejora.
</t>
  </si>
  <si>
    <t>Minimizar las debilidades internas y mitigar las amenazas externas.  implementar programas de retención de personal y mejorar la comunicación interna para abordar las limitaciones en la capacitación continua y los problemas de rotación de personal y desarrollar estrategias para reclutar y retener talento médico y de enfermería.</t>
  </si>
  <si>
    <t>Utilizar las fortalezas internas para mitigar las amenazas externas. Por ejemplo, mejorar los protocolos de control de infecciones para enfrentar el riesgo de brotes nosocomiales.</t>
  </si>
  <si>
    <t xml:space="preserve"> Colaborar con universidades u otras instituciones para proyectos de investigación y desarrollo con la posibilidad de ofrecer servicios adicionales o especializados.</t>
  </si>
  <si>
    <t>Implementar prácticas que optimicen el uso de recursos y reduzcan costos sin comprometer la calidad del servicio.</t>
  </si>
  <si>
    <t>Buscar con otras alianzas fondos para adquirir equipos más eficientes y modernos</t>
  </si>
  <si>
    <t>priorizar las necesidades de infraestructura y equipamiento de la UCI de acuerdo con los estándares de la Resolución 3100 y las mejores prácticas en cuidados intensivos.</t>
  </si>
  <si>
    <t>Establecer canales efectivos de comunicación con los pacientes, sus familias y el personal médico para mejorar la experiencia del paciente y la satisfacción general.</t>
  </si>
  <si>
    <t>OBJETIVO GENERAL</t>
  </si>
  <si>
    <t xml:space="preserve">ESPECIFICOS </t>
  </si>
  <si>
    <t>implementar programas de formación sobre cultura de calidad, seguridad del paciente, y prácticas basadas en evidencia para todo el personal de la UCI.</t>
  </si>
  <si>
    <t>Definir y establecer indicadores clave de calidad relacionados con la atención al paciente en la UCI, como tasas de infección nosocomial, cumplimiento de protocolos de seguridad, y satisfacción del paciente.</t>
  </si>
  <si>
    <t>Realizar auditorías internas periódicas para evaluar el cumplimiento de los estándares de calidad y seguridad.</t>
  </si>
  <si>
    <t>Establecer un sistema de retroalimentación donde se reconozcan las contribuciones individuales y de equipo a la cultura de calidad.</t>
  </si>
  <si>
    <t>Asistencia a sesiones de formación: Número promedio de sesiones de formación a las que asiste cada miembro del personal.</t>
  </si>
  <si>
    <t>Encuestas de autoevaluación: % del personal que reporta una mejor comprensión de la cultura de calidad y las prácticas basadas en evidencia.</t>
  </si>
  <si>
    <t>Conocimiento y comprensión:</t>
  </si>
  <si>
    <t xml:space="preserve">1. participacion en programas de formacion </t>
  </si>
  <si>
    <t>2. Frecuencia de sesiones educativas:</t>
  </si>
  <si>
    <t>Número de sesiones educativas realizadas: Cantidad de sesiones educativas y talleres organizados mensualmente.</t>
  </si>
  <si>
    <t>Compromiso del equipo:</t>
  </si>
  <si>
    <t>Tasa de participación en talleres prácticos: % de personal que participa en talleres prácticos.</t>
  </si>
  <si>
    <t>3. Tasas de infección nosocomial:</t>
  </si>
  <si>
    <t>Incidencia de infecciones adquiridas en la UCI: Número de infecciones por cada 1,000 días de estancia en la UCI.</t>
  </si>
  <si>
    <t>Errores de medicación reportados: Número de errores de medicación por cada 1,000 días de estancia en la UCI.</t>
  </si>
  <si>
    <t>Cumplimiento de protocolos de seguridad</t>
  </si>
  <si>
    <t>Satisfacción del paciente:</t>
  </si>
  <si>
    <t>Índice de satisfacción del paciente: Puntuación promedio de satisfacción de los pacientes basada en encuestas post-alta.</t>
  </si>
  <si>
    <t>Retroalimentación positiva del paciente: % de comentarios positivos en encuestas de satisfacción.</t>
  </si>
  <si>
    <t>4.  Frecuencia de auditorías:</t>
  </si>
  <si>
    <t>Número de auditorías realizadas: Cantidad de auditorías internas realizadas trimestralmente.</t>
  </si>
  <si>
    <t>Índice de conformidad: % de áreas que cumplen con los estándares de calidad y seguridad.</t>
  </si>
  <si>
    <t>Acciones correctivas implementadas: % de hallazgos de auditoría que resultaron en acciones correctivas dentro de un período de tiempo especificado (trimestral/semestral)</t>
  </si>
  <si>
    <t>5. Frecuencia de reconocimiento:</t>
  </si>
  <si>
    <t>Número de reconocimientos realizados: Cantidad de reconocimientos formales realizados mensualmente.</t>
  </si>
  <si>
    <t>Impacto en la cultura organizacional:</t>
  </si>
  <si>
    <t>Encuestas de clima laboral: % de personal que percibe una mejora en la cultura organizacional relacionada con la calidad.</t>
  </si>
  <si>
    <t>Tasa de retención de personal: % de personal que permanece en la UCI durante un período especificado, reflejando un entorno de trabajo positivo.</t>
  </si>
  <si>
    <t>ser nstitución descentralizada, con dificultades geograficas para los servicios de interdependencia.</t>
  </si>
  <si>
    <t>Participación del personal en las formaciones; % del personal de la UCI que ha completado el programa de formación.</t>
  </si>
  <si>
    <t>"Fortalecer y promover una cultura de calidad centrada en la politica de fortalecimiento organanizacional simplificacion de procesos, seguridad del paciente y la mejora continua en la UCI cumpliendo los estandares de calidad."</t>
  </si>
  <si>
    <t>Criterios de Habilitación (Resolución 3100 de 2019)</t>
  </si>
  <si>
    <t>Fortalecimiento Organizacional y Simplificación de Procesos (MIPG)</t>
  </si>
  <si>
    <t>ACCIONES</t>
  </si>
  <si>
    <t>RESPONSABLE</t>
  </si>
  <si>
    <t>Implementar programas de formación sobre cultura de calidad, seguridad del paciente, y prácticas basadas en evidencia para todo el personal de la UCI.</t>
  </si>
  <si>
    <t xml:space="preserve">Garantizar la mejora continua mediante  evaluaciones periódicas y auditorías internas para evaluar el cumplimiento de estándares de calidad, identificar áreas de oportunidad y asegurar la implementación efectiva de las estrategias de mejora.
</t>
  </si>
  <si>
    <t xml:space="preserve">Garantizar la informaciòn documentada necesaria para atender las necesidades del proceso de atenciòn del servicio de cuidado intensivo en todos sus estandares
</t>
  </si>
  <si>
    <t>Garantizar la dotaciòn necesaria de equipamiento y tecnologia necesaria para la operaciòn de la unidad de cuidado intensivo</t>
  </si>
  <si>
    <t>Garantizar los perfiles y roles necesarios para la adecuada operaciòn del servicio de cuidado intensivo</t>
  </si>
  <si>
    <t>Garantizar la compra e instalaciòn de la dotaciòn necesaria para la habilitaciòn del servicio de cuidado intensivo</t>
  </si>
  <si>
    <t>Formular las estrategias de evaluaciòn del desempeño del servicio de cuidado intensivo</t>
  </si>
  <si>
    <t>Requisitos Sistema de Gestión de Calidad (ISO 9001:2015)</t>
  </si>
  <si>
    <t>Procesos prioritarios</t>
  </si>
  <si>
    <t>Generar un mecanismo de gobernanza que asegure, el adecuado desempeño de los procesos en el servicio de cuidado intensivo</t>
  </si>
  <si>
    <t>Talento Humano</t>
  </si>
  <si>
    <t xml:space="preserve">Dotacion </t>
  </si>
  <si>
    <t>Historia Clinica</t>
  </si>
  <si>
    <t>Priorizar las necesidades de infraestructura y equipamiento de la UCI de acuerdo con los estándares de la Resolución 3100 y las mejores prácticas en cuidados intensivos.</t>
  </si>
  <si>
    <t>Mantener actualizados protocolos, guías clínicas, y procedimientos operativos estándar (POEs) específicos para la UCI, asegurando que estos reflejen las mejores prácticas y estén alineados con las normativas vigentes.</t>
  </si>
  <si>
    <t>Procesos prioritarios / Interdependencia</t>
  </si>
  <si>
    <t>Desarrollar un plan detallado que incluya un cronograma para la actualización o adquisición de infraestructura y equipos. Asegurarse de que el plan esté alineado con el presupuesto disponible y contemple la posibilidad de financiamiento adicional si es necesario.</t>
  </si>
  <si>
    <t>Infraestructura</t>
  </si>
  <si>
    <t xml:space="preserve">Entender la situacion:  Analizar de capacidades y entornos del Direccionamiento Estratégico y la Planeación, está en la necesidad de recabar la información necesaria e identificar los puntos críticos que expliquen por qué la institucionalidad actual no es adecuada para la entrega de productos y servicios sintonizados con las necesidades de los ciudadanos. </t>
  </si>
  <si>
    <t>Gestionar recursos físicos y servicios internos</t>
  </si>
  <si>
    <t>Trabajar por procesos: Identificar los procesos necesarios para la prestación del servicio y la adecuada gestión, a partir de las necesidades y expectativas de los grupos de valor identificadas en la dimensión de Direccionamiento Estratégico y de Planeación (es posible agrupar procesos afines en macroprocesos) 
– Definir el objetivo de cada uno de los procesos 
– Definir la secuencia de cada una de las diferentes actividades del proceso, desagregándolo en procedimientos o tareas
 – Definir los responsables del proceso y sus obligaciones – Identificar los riesgos del proceso, así como establecer los controles correspondientes
 – Definir los controles de medición y seguimiento correspondientes
 – Definir estrategias que permitan garantizar que la operación de la entidad se haga acorde con la manera en la que se han documentado y formalizado los procesos 
– Revisar y analizar permanente el conjunto de procesos institucionales, a fin de actualizarlos y racionalizarlos (recorte de pasos, tiempos, requisitos, entre otros) 
– Documentar y formalizar los procesos para identificar el aporte que cada uno hace a la prestación del servicio y la adecuada gestión (comúnmente conocido como mapa de procesos)</t>
  </si>
  <si>
    <t>Gestionar recursos físicos y servicios internos: 
Su adecuada gestión le permite a la organización identificar y disponer de aquellos recursos requeridos para la generación de los productos o prestación de los servicios, en las cantidades y cualidades necesarias, así como las condiciones de ambiente y seguridad laboral propicias para que los riesgos de salud ocupacional asociados no se materialicen</t>
  </si>
  <si>
    <t>Diseñar o rediseñar lo necesario: Ajustar las reformas de planta de empleos y estructura deben ser aprobadas por la Función Pública y el Ministerio de Hacienda y Crédito Público, de acuerdo con los lineamientos de la Presidencia de la República.</t>
  </si>
  <si>
    <t>Gestionar recursos físicos y servicios internos:
Su adecuada gestión le permite a la organización identificar y disponer de aquellos recursos requeridos para la generación de los productos o prestación de los servicios, en las cantidades y cualidades necesarias, así como las condiciones de ambiente y seguridad laboral propicias para que los riesgos de salud ocupacional asociados no se materialicen</t>
  </si>
  <si>
    <t xml:space="preserve">7. Apoyo
7.4 Comunicación 
</t>
  </si>
  <si>
    <t xml:space="preserve">7. Apoyo 
7.1.2 Personas 
</t>
  </si>
  <si>
    <t>9.2 Auditoria Interna</t>
  </si>
  <si>
    <t>10. Mejora
10.3 Mejora Continua</t>
  </si>
  <si>
    <t xml:space="preserve">9.Evaluacion de desempeño
9.1 Seguimiento Medicion y analisis
9.1.2 Satisfacion al cliente </t>
  </si>
  <si>
    <t xml:space="preserve">7. Apoyo
7.1.3 Infraestructura
</t>
  </si>
  <si>
    <t>5. Liderazgo
5.3 Roles y responsabilidades</t>
  </si>
  <si>
    <t>5. liderazgo
5.1 Liderazgo y compromiso</t>
  </si>
  <si>
    <t xml:space="preserve">4. Contexto de la Organización 
4.4. Sistema de Gestion de la Calidad y sus procesos </t>
  </si>
  <si>
    <t xml:space="preserve">4. Contexto de la Organización 
4.1 conprension de la Organización y de su contexto </t>
  </si>
  <si>
    <t>8. Operación
8.2.1 Comunicación con el cliente
9.1.2 Satisfacion al cliente</t>
  </si>
  <si>
    <t xml:space="preserve">7. Apoyo 
7.1 Recursos
</t>
  </si>
  <si>
    <t xml:space="preserve">7. Apoyo 
7.1.2 Personsa
</t>
  </si>
  <si>
    <t>Recursos necesarios</t>
  </si>
  <si>
    <t xml:space="preserve">Herramientas de gestion por procesos </t>
  </si>
  <si>
    <t xml:space="preserve">Programas de Capacitacion </t>
  </si>
  <si>
    <t>Sofware de gestion; indicadores</t>
  </si>
  <si>
    <t xml:space="preserve">Manuales, procedimientos, herramientas de Mejor continua </t>
  </si>
  <si>
    <t>Manuales, procedimientos</t>
  </si>
  <si>
    <t xml:space="preserve">Coordinador de Formacion </t>
  </si>
  <si>
    <t>Auditorias, Checklist</t>
  </si>
  <si>
    <t>Planificacion de la Gestion de Costos e inventarios</t>
  </si>
  <si>
    <t xml:space="preserve"> Estrategias de finananciamiento, asignacion de presupuesto</t>
  </si>
  <si>
    <t>Planificacion de la Gestion de Costos, asignacion de recursos</t>
  </si>
  <si>
    <t>Gerencia</t>
  </si>
  <si>
    <t>Coordinador de calidad</t>
  </si>
  <si>
    <t>Coordinador de calidad/ formacion</t>
  </si>
  <si>
    <t>Coordinador de calidad/ Gerencia</t>
  </si>
  <si>
    <t xml:space="preserve">Coordinador de calidad </t>
  </si>
  <si>
    <t>Coordinador de calidad/ jefe Uci</t>
  </si>
  <si>
    <t>ESTRATEGIA</t>
  </si>
  <si>
    <t xml:space="preserve"> </t>
  </si>
  <si>
    <t>M</t>
  </si>
  <si>
    <t>PLAN ESTRATEGICO HOSPITAL DEL SARARE</t>
  </si>
  <si>
    <t xml:space="preserve">Plan estratégico, con la interacción de los criterios de habilitación definidos en la resolución 3100 de 2019, los estándares de calidad establecidos en la NTC-ISO 9001:2015 y las directrices de la política de Fortalecimiento Organizacional y Simplificación de Procesos MIPG </t>
  </si>
  <si>
    <t>NOMBRE DE LA EMPRESA</t>
  </si>
  <si>
    <t>HOSPITAL DEL SARARE</t>
  </si>
  <si>
    <t>FECHA</t>
  </si>
  <si>
    <t>7. Apoyo
7.1.3 Infraestructura</t>
  </si>
  <si>
    <t xml:space="preserve">Infraestructura </t>
  </si>
  <si>
    <t>6.1</t>
  </si>
  <si>
    <t>Gestionar recursos físicos y servicios internos:
Su adecuada gestión le permite a la organización identificar y disponer de aquellos recursos requeridos para la generación de los productos o prestación de los servicios,</t>
  </si>
  <si>
    <t>Garantizar la informaciòn documentada necesaria para atender las necesidades del proceso de atenciòn del servicio de cuidado intensivo en todos sus estandares</t>
  </si>
  <si>
    <t>5.1</t>
  </si>
  <si>
    <t>4.2</t>
  </si>
  <si>
    <t>Plan de Auditorias, Checklist.</t>
  </si>
  <si>
    <t xml:space="preserve">Trabajar por procesos: Identificar los procesos necesarios para la prestación del servicio y la adecuada gestión, a partir de las necesidades y expectativas de los grupos de valor identificadas en la dimensión de Direccionamiento Estratégico y de Planeación (es posible agrupar procesos afines en macroprocesos) </t>
  </si>
  <si>
    <t>Procesos prioritarios/ Interdependencia</t>
  </si>
  <si>
    <t>Garantizar la mejora continua mediante  evaluaciones periódicas y auditorías internas para evaluar el cumplimiento de estándares de calidad, identificar áreas de oportunidad y asegurar la implementación efectiva de las estrategias de mejora.</t>
  </si>
  <si>
    <t>4.1</t>
  </si>
  <si>
    <t>7. Apoyo 
7.1 Recursos</t>
  </si>
  <si>
    <t>Gestionar recursos físicos y servicios internos: 
Su adecuada gestión le permite a la organización identificar y disponer de aquellos recursos requeridos para la generación de los productos o prestación de los servicios</t>
  </si>
  <si>
    <t>Dotacion</t>
  </si>
  <si>
    <t>7. Apoyo 
7.1.2 Personsa</t>
  </si>
  <si>
    <t>1.6</t>
  </si>
  <si>
    <t>Programas de Capacitacion</t>
  </si>
  <si>
    <t>1.5</t>
  </si>
  <si>
    <t>1.4</t>
  </si>
  <si>
    <t>1.3</t>
  </si>
  <si>
    <t xml:space="preserve">7. Apoyo 
7.1.2 Personas </t>
  </si>
  <si>
    <t>1.2</t>
  </si>
  <si>
    <t>coordinador de calidad/Jefe Uci</t>
  </si>
  <si>
    <t>Herramientas de gestion por procesos</t>
  </si>
  <si>
    <t xml:space="preserve">7. Apoyo
7.4 Comunicación </t>
  </si>
  <si>
    <t>F</t>
  </si>
  <si>
    <t>R</t>
  </si>
  <si>
    <t>W</t>
  </si>
  <si>
    <t>T</t>
  </si>
  <si>
    <t>ÍNTEGRO</t>
  </si>
  <si>
    <t>EN DÍAS</t>
  </si>
  <si>
    <t>DUEÑO</t>
  </si>
  <si>
    <t>TÍTULO</t>
  </si>
  <si>
    <t>SEMANA 12</t>
  </si>
  <si>
    <t>SEMANA 11</t>
  </si>
  <si>
    <t>SEMANA 10</t>
  </si>
  <si>
    <t>SEMANA 9</t>
  </si>
  <si>
    <t>SEMANA 8</t>
  </si>
  <si>
    <t>SEMANA 7</t>
  </si>
  <si>
    <t>SEMANA 6</t>
  </si>
  <si>
    <t>SEMANA 5</t>
  </si>
  <si>
    <t>SEMANA 4</t>
  </si>
  <si>
    <t>SEMANA 3</t>
  </si>
  <si>
    <t>SEMANA 2</t>
  </si>
  <si>
    <t>SEMANA 1</t>
  </si>
  <si>
    <t>PCT DE LA TAREA</t>
  </si>
  <si>
    <t>DURACIÓN</t>
  </si>
  <si>
    <t>PENDIENTE</t>
  </si>
  <si>
    <t>EMPEZAR</t>
  </si>
  <si>
    <t>TAREA</t>
  </si>
  <si>
    <t xml:space="preserve">ESTRATEGIA </t>
  </si>
  <si>
    <t>FASE CUATRO</t>
  </si>
  <si>
    <t>TERCERA FASE</t>
  </si>
  <si>
    <t>FASE DOS</t>
  </si>
  <si>
    <t>FASE UNO</t>
  </si>
  <si>
    <t>Area</t>
  </si>
  <si>
    <t>CALIDAD</t>
  </si>
  <si>
    <t>INDICADORES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</si>
</sst>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F800]dddd\,\ mmmm\ dd\,\ yyyy"/>
    <numFmt numFmtId="165" formatCode="mm/dd/yy;@"/>
    <numFmt numFmtId="166" formatCode="yyyy\-mm\-dd"/>
  </numFmts>
  <fonts count="22" x14ac:knownFonts="1">
    <font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0"/>
      <color rgb="FF808080"/>
      <name val="Century Gothic"/>
      <family val="1"/>
    </font>
    <font>
      <b/>
      <sz val="9"/>
      <color rgb="FF000000"/>
      <name val="Century Gothic"/>
      <family val="1"/>
    </font>
    <font>
      <sz val="10"/>
      <color rgb="FF000000"/>
      <name val="Century Gothic"/>
      <family val="1"/>
    </font>
    <font>
      <b/>
      <sz val="9"/>
      <color theme="1"/>
      <name val="Century Gothic"/>
      <family val="1"/>
    </font>
    <font>
      <sz val="10"/>
      <color theme="1"/>
      <name val="Century Gothic"/>
      <family val="1"/>
    </font>
    <font>
      <b/>
      <sz val="15"/>
      <color rgb="FF000000"/>
      <name val="Arial"/>
      <family val="2"/>
    </font>
    <font>
      <b/>
      <sz val="10"/>
      <color theme="1"/>
      <name val="Century Gothic"/>
      <family val="1"/>
    </font>
    <font>
      <b/>
      <sz val="10"/>
      <color theme="0"/>
      <name val="Century Gothic"/>
      <family val="1"/>
    </font>
    <font>
      <b/>
      <sz val="10"/>
      <color theme="4" tint="-0.249977111117893"/>
      <name val="Century Gothic"/>
      <family val="1"/>
    </font>
    <font>
      <sz val="12"/>
      <color theme="1"/>
      <name val="Century Gothic"/>
      <family val="1"/>
    </font>
    <font>
      <b/>
      <sz val="20"/>
      <color theme="0" tint="-0.499984740745262"/>
      <name val="Century Gothic"/>
      <family val="1"/>
    </font>
    <font>
      <b/>
      <sz val="24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AEEF3"/>
        <bgColor rgb="FF000000"/>
      </patternFill>
    </fill>
    <fill>
      <patternFill patternType="solid">
        <fgColor rgb="FFEAEEF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34998626667073579"/>
      </left>
      <right style="hair">
        <color theme="0" tint="-0.34998626667073579"/>
      </right>
      <top/>
      <bottom style="double">
        <color theme="0" tint="-0.34998626667073579"/>
      </bottom>
      <diagonal/>
    </border>
    <border>
      <left/>
      <right style="thin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hair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249977111117893"/>
      </left>
      <right style="medium">
        <color theme="0" tint="-0.34998626667073579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34998626667073579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medium">
        <color theme="0" tint="-0.34998626667073579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249977111117893"/>
      </left>
      <right style="hair">
        <color theme="0" tint="-0.34998626667073579"/>
      </right>
      <top style="thin">
        <color theme="0" tint="-0.249977111117893"/>
      </top>
      <bottom style="medium">
        <color theme="0" tint="-0.34998626667073579"/>
      </bottom>
      <diagonal/>
    </border>
    <border>
      <left style="medium">
        <color theme="0" tint="-0.34998626667073579"/>
      </left>
      <right/>
      <top style="thin">
        <color theme="0" tint="-0.249977111117893"/>
      </top>
      <bottom style="medium">
        <color theme="0" tint="-0.34998626667073579"/>
      </bottom>
      <diagonal/>
    </border>
    <border>
      <left style="thin">
        <color theme="0" tint="-0.249977111117893"/>
      </left>
      <right style="medium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249977111117893"/>
      </left>
      <right style="hair">
        <color theme="0" tint="-0.34998626667073579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theme="0" tint="-0.34998626667073579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 style="medium">
        <color theme="0" tint="-0.249977111117893"/>
      </left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medium">
        <color theme="0" tint="-0.34998626667073579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hair">
        <color theme="0" tint="-0.34998626667073579"/>
      </right>
      <top/>
      <bottom style="thin">
        <color theme="0" tint="-0.249977111117893"/>
      </bottom>
      <diagonal/>
    </border>
    <border>
      <left style="medium">
        <color theme="0" tint="-0.34998626667073579"/>
      </left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theme="0" tint="-0.34998626667073579"/>
      </right>
      <top style="thin">
        <color theme="0" tint="-0.249977111117893"/>
      </top>
      <bottom style="double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 style="thin">
        <color theme="0" tint="-0.249977111117893"/>
      </left>
      <right style="medium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double">
        <color theme="0" tint="-0.249977111117893"/>
      </bottom>
      <diagonal/>
    </border>
    <border>
      <left style="thin">
        <color theme="0" tint="-0.34998626667073579"/>
      </left>
      <right style="medium">
        <color theme="0" tint="-0.34998626667073579"/>
      </right>
      <top/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double">
        <color theme="0" tint="-0.34998626667073579"/>
      </bottom>
      <diagonal/>
    </border>
    <border>
      <left style="medium">
        <color theme="0" tint="-0.34998626667073579"/>
      </left>
      <right/>
      <top/>
      <bottom style="double">
        <color theme="0" tint="-0.34998626667073579"/>
      </bottom>
      <diagonal/>
    </border>
    <border>
      <left/>
      <right style="thin">
        <color theme="0" tint="-0.249977111117893"/>
      </right>
      <top style="medium">
        <color theme="0" tint="-0.34998626667073579"/>
      </top>
      <bottom style="thin">
        <color theme="0" tint="-0.249977111117893"/>
      </bottom>
      <diagonal/>
    </border>
    <border>
      <left/>
      <right/>
      <top style="medium">
        <color theme="0" tint="-0.34998626667073579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theme="0" tint="-0.34998626667073579"/>
      </top>
      <bottom style="thin">
        <color theme="0" tint="-0.249977111117893"/>
      </bottom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34998626667073579"/>
      </top>
      <bottom style="thin">
        <color theme="0" tint="-0.249977111117893"/>
      </bottom>
      <diagonal/>
    </border>
    <border>
      <left style="thin">
        <color theme="0" tint="-0.34998626667073579"/>
      </left>
      <right style="medium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medium">
        <color theme="0" tint="-0.34998626667073579"/>
      </top>
      <bottom/>
      <diagonal/>
    </border>
    <border>
      <left/>
      <right style="thin">
        <color theme="0" tint="-0.34998626667073579"/>
      </right>
      <top style="medium">
        <color theme="0" tint="-0.34998626667073579"/>
      </top>
      <bottom/>
      <diagonal/>
    </border>
    <border>
      <left style="thin">
        <color theme="0" tint="-0.34998626667073579"/>
      </left>
      <right style="hair">
        <color theme="0" tint="-0.34998626667073579"/>
      </right>
      <top style="medium">
        <color theme="0" tint="-0.34998626667073579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/>
      <diagonal/>
    </border>
    <border>
      <left/>
      <right style="thin">
        <color theme="0" tint="-0.249977111117893"/>
      </right>
      <top style="medium">
        <color theme="0" tint="-0.249977111117893"/>
      </top>
      <bottom/>
      <diagonal/>
    </border>
    <border>
      <left/>
      <right/>
      <top style="medium">
        <color theme="0" tint="-0.249977111117893"/>
      </top>
      <bottom/>
      <diagonal/>
    </border>
    <border>
      <left style="medium">
        <color theme="0" tint="-0.249977111117893"/>
      </left>
      <right style="thin">
        <color theme="0" tint="-0.249977111117893"/>
      </right>
      <top style="medium">
        <color theme="0" tint="-0.24997711111789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94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3" borderId="0" xfId="0" applyFont="1" applyFill="1" applyAlignment="1">
      <alignment vertical="center"/>
    </xf>
    <xf numFmtId="0" fontId="11" fillId="5" borderId="14" xfId="0" applyFont="1" applyFill="1" applyBorder="1" applyAlignment="1">
      <alignment horizontal="center" vertical="center" wrapText="1"/>
    </xf>
    <xf numFmtId="0" fontId="11" fillId="5" borderId="16" xfId="0" applyFont="1" applyFill="1" applyBorder="1" applyAlignment="1">
      <alignment horizontal="left" vertical="center" wrapText="1" indent="1"/>
    </xf>
    <xf numFmtId="0" fontId="11" fillId="5" borderId="18" xfId="0" applyFont="1" applyFill="1" applyBorder="1" applyAlignment="1">
      <alignment horizontal="left" vertical="center" indent="1"/>
    </xf>
    <xf numFmtId="164" fontId="12" fillId="6" borderId="19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2" fillId="0" borderId="20" xfId="0" applyFont="1" applyBorder="1"/>
    <xf numFmtId="0" fontId="12" fillId="0" borderId="21" xfId="0" applyFont="1" applyBorder="1"/>
    <xf numFmtId="0" fontId="12" fillId="7" borderId="21" xfId="0" applyFont="1" applyFill="1" applyBorder="1"/>
    <xf numFmtId="0" fontId="12" fillId="0" borderId="22" xfId="0" applyFont="1" applyBorder="1"/>
    <xf numFmtId="0" fontId="12" fillId="0" borderId="23" xfId="0" applyFont="1" applyBorder="1"/>
    <xf numFmtId="0" fontId="12" fillId="6" borderId="21" xfId="0" applyFont="1" applyFill="1" applyBorder="1"/>
    <xf numFmtId="0" fontId="12" fillId="2" borderId="21" xfId="0" applyFont="1" applyFill="1" applyBorder="1"/>
    <xf numFmtId="0" fontId="12" fillId="5" borderId="21" xfId="0" applyFont="1" applyFill="1" applyBorder="1"/>
    <xf numFmtId="0" fontId="12" fillId="0" borderId="24" xfId="0" applyFont="1" applyBorder="1"/>
    <xf numFmtId="9" fontId="14" fillId="0" borderId="20" xfId="1" applyFont="1" applyBorder="1" applyAlignment="1">
      <alignment horizontal="center" vertical="center"/>
    </xf>
    <xf numFmtId="1" fontId="12" fillId="6" borderId="21" xfId="0" applyNumberFormat="1" applyFont="1" applyFill="1" applyBorder="1" applyAlignment="1">
      <alignment horizontal="center" vertical="center"/>
    </xf>
    <xf numFmtId="165" fontId="12" fillId="5" borderId="24" xfId="0" applyNumberFormat="1" applyFont="1" applyFill="1" applyBorder="1" applyAlignment="1">
      <alignment horizontal="center" vertical="center"/>
    </xf>
    <xf numFmtId="165" fontId="12" fillId="0" borderId="25" xfId="0" applyNumberFormat="1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 indent="1"/>
    </xf>
    <xf numFmtId="0" fontId="12" fillId="0" borderId="24" xfId="0" applyFont="1" applyBorder="1" applyAlignment="1">
      <alignment horizontal="left" vertical="center" indent="2"/>
    </xf>
    <xf numFmtId="0" fontId="12" fillId="0" borderId="22" xfId="0" applyFont="1" applyBorder="1" applyAlignment="1">
      <alignment horizontal="left" vertical="center" indent="2"/>
    </xf>
    <xf numFmtId="49" fontId="12" fillId="6" borderId="26" xfId="0" applyNumberFormat="1" applyFont="1" applyFill="1" applyBorder="1" applyAlignment="1">
      <alignment horizontal="left" vertical="center" indent="1"/>
    </xf>
    <xf numFmtId="0" fontId="12" fillId="0" borderId="27" xfId="0" applyFont="1" applyBorder="1"/>
    <xf numFmtId="0" fontId="12" fillId="0" borderId="28" xfId="0" applyFont="1" applyBorder="1"/>
    <xf numFmtId="0" fontId="14" fillId="8" borderId="29" xfId="0" applyFont="1" applyFill="1" applyBorder="1" applyAlignment="1">
      <alignment horizontal="center" vertical="center"/>
    </xf>
    <xf numFmtId="0" fontId="12" fillId="0" borderId="30" xfId="0" applyFont="1" applyBorder="1"/>
    <xf numFmtId="0" fontId="12" fillId="0" borderId="31" xfId="0" applyFont="1" applyBorder="1"/>
    <xf numFmtId="0" fontId="12" fillId="6" borderId="28" xfId="0" applyFont="1" applyFill="1" applyBorder="1"/>
    <xf numFmtId="0" fontId="12" fillId="2" borderId="28" xfId="0" applyFont="1" applyFill="1" applyBorder="1"/>
    <xf numFmtId="0" fontId="12" fillId="5" borderId="28" xfId="0" applyFont="1" applyFill="1" applyBorder="1"/>
    <xf numFmtId="0" fontId="12" fillId="0" borderId="32" xfId="0" applyFont="1" applyBorder="1"/>
    <xf numFmtId="9" fontId="14" fillId="0" borderId="27" xfId="1" applyFont="1" applyBorder="1" applyAlignment="1">
      <alignment horizontal="center" vertical="center"/>
    </xf>
    <xf numFmtId="1" fontId="12" fillId="6" borderId="28" xfId="0" applyNumberFormat="1" applyFont="1" applyFill="1" applyBorder="1" applyAlignment="1">
      <alignment horizontal="center" vertical="center"/>
    </xf>
    <xf numFmtId="166" fontId="10" fillId="4" borderId="33" xfId="0" applyNumberFormat="1" applyFont="1" applyFill="1" applyBorder="1" applyAlignment="1">
      <alignment horizontal="center" vertical="center"/>
    </xf>
    <xf numFmtId="166" fontId="12" fillId="0" borderId="34" xfId="0" applyNumberFormat="1" applyFont="1" applyBorder="1" applyAlignment="1">
      <alignment horizontal="center" vertical="center"/>
    </xf>
    <xf numFmtId="0" fontId="12" fillId="0" borderId="28" xfId="0" applyFont="1" applyBorder="1" applyAlignment="1">
      <alignment horizontal="left" vertical="center" wrapText="1" indent="1"/>
    </xf>
    <xf numFmtId="0" fontId="12" fillId="0" borderId="32" xfId="0" applyFont="1" applyBorder="1" applyAlignment="1">
      <alignment horizontal="left" vertical="center" wrapText="1" indent="2"/>
    </xf>
    <xf numFmtId="0" fontId="12" fillId="0" borderId="30" xfId="0" applyFont="1" applyBorder="1" applyAlignment="1">
      <alignment horizontal="left" vertical="center" wrapText="1" indent="2"/>
    </xf>
    <xf numFmtId="49" fontId="12" fillId="6" borderId="35" xfId="0" applyNumberFormat="1" applyFont="1" applyFill="1" applyBorder="1" applyAlignment="1">
      <alignment horizontal="left" vertical="center" indent="1"/>
    </xf>
    <xf numFmtId="0" fontId="12" fillId="9" borderId="30" xfId="0" applyFont="1" applyFill="1" applyBorder="1" applyAlignment="1">
      <alignment horizontal="left" vertical="center" indent="1"/>
    </xf>
    <xf numFmtId="0" fontId="12" fillId="6" borderId="35" xfId="0" applyFont="1" applyFill="1" applyBorder="1" applyAlignment="1">
      <alignment horizontal="left" vertical="center" indent="1"/>
    </xf>
    <xf numFmtId="0" fontId="12" fillId="7" borderId="28" xfId="0" applyFont="1" applyFill="1" applyBorder="1"/>
    <xf numFmtId="0" fontId="12" fillId="9" borderId="27" xfId="0" applyFont="1" applyFill="1" applyBorder="1"/>
    <xf numFmtId="0" fontId="12" fillId="9" borderId="28" xfId="0" applyFont="1" applyFill="1" applyBorder="1"/>
    <xf numFmtId="0" fontId="12" fillId="9" borderId="30" xfId="0" applyFont="1" applyFill="1" applyBorder="1"/>
    <xf numFmtId="0" fontId="12" fillId="9" borderId="31" xfId="0" applyFont="1" applyFill="1" applyBorder="1"/>
    <xf numFmtId="0" fontId="12" fillId="9" borderId="32" xfId="0" applyFont="1" applyFill="1" applyBorder="1"/>
    <xf numFmtId="9" fontId="14" fillId="9" borderId="27" xfId="1" applyFont="1" applyFill="1" applyBorder="1" applyAlignment="1">
      <alignment horizontal="center" vertical="center"/>
    </xf>
    <xf numFmtId="1" fontId="12" fillId="9" borderId="28" xfId="0" applyNumberFormat="1" applyFont="1" applyFill="1" applyBorder="1" applyAlignment="1">
      <alignment horizontal="center" vertical="center"/>
    </xf>
    <xf numFmtId="165" fontId="12" fillId="9" borderId="32" xfId="0" applyNumberFormat="1" applyFont="1" applyFill="1" applyBorder="1" applyAlignment="1">
      <alignment horizontal="center" vertical="center"/>
    </xf>
    <xf numFmtId="165" fontId="12" fillId="9" borderId="34" xfId="0" applyNumberFormat="1" applyFont="1" applyFill="1" applyBorder="1" applyAlignment="1">
      <alignment horizontal="center" vertical="center"/>
    </xf>
    <xf numFmtId="0" fontId="12" fillId="9" borderId="28" xfId="0" applyFont="1" applyFill="1" applyBorder="1" applyAlignment="1">
      <alignment horizontal="left" vertical="center" wrapText="1" indent="1"/>
    </xf>
    <xf numFmtId="0" fontId="12" fillId="9" borderId="32" xfId="0" applyFont="1" applyFill="1" applyBorder="1" applyAlignment="1">
      <alignment horizontal="left" vertical="center" indent="1"/>
    </xf>
    <xf numFmtId="0" fontId="12" fillId="10" borderId="31" xfId="0" applyFont="1" applyFill="1" applyBorder="1"/>
    <xf numFmtId="0" fontId="12" fillId="10" borderId="28" xfId="0" applyFont="1" applyFill="1" applyBorder="1"/>
    <xf numFmtId="0" fontId="12" fillId="0" borderId="28" xfId="0" applyFont="1" applyBorder="1" applyAlignment="1">
      <alignment horizontal="left" vertical="center" wrapText="1" indent="2"/>
    </xf>
    <xf numFmtId="0" fontId="12" fillId="0" borderId="32" xfId="0" applyFont="1" applyBorder="1" applyAlignment="1">
      <alignment horizontal="left" vertical="center" wrapText="1" indent="3"/>
    </xf>
    <xf numFmtId="0" fontId="12" fillId="9" borderId="30" xfId="0" applyFont="1" applyFill="1" applyBorder="1" applyAlignment="1">
      <alignment horizontal="left" vertical="center" wrapText="1" indent="1"/>
    </xf>
    <xf numFmtId="0" fontId="12" fillId="10" borderId="30" xfId="0" applyFont="1" applyFill="1" applyBorder="1"/>
    <xf numFmtId="166" fontId="12" fillId="5" borderId="32" xfId="0" applyNumberFormat="1" applyFont="1" applyFill="1" applyBorder="1" applyAlignment="1">
      <alignment horizontal="center" vertical="center"/>
    </xf>
    <xf numFmtId="0" fontId="12" fillId="11" borderId="28" xfId="0" applyFont="1" applyFill="1" applyBorder="1"/>
    <xf numFmtId="0" fontId="12" fillId="11" borderId="30" xfId="0" applyFont="1" applyFill="1" applyBorder="1"/>
    <xf numFmtId="0" fontId="12" fillId="12" borderId="28" xfId="0" applyFont="1" applyFill="1" applyBorder="1"/>
    <xf numFmtId="9" fontId="14" fillId="9" borderId="42" xfId="1" applyFont="1" applyFill="1" applyBorder="1" applyAlignment="1">
      <alignment horizontal="center" vertical="center"/>
    </xf>
    <xf numFmtId="1" fontId="12" fillId="9" borderId="36" xfId="0" applyNumberFormat="1" applyFont="1" applyFill="1" applyBorder="1" applyAlignment="1">
      <alignment horizontal="center" vertical="center"/>
    </xf>
    <xf numFmtId="14" fontId="12" fillId="9" borderId="43" xfId="0" applyNumberFormat="1" applyFont="1" applyFill="1" applyBorder="1" applyAlignment="1">
      <alignment horizontal="center" vertical="center"/>
    </xf>
    <xf numFmtId="14" fontId="12" fillId="9" borderId="44" xfId="0" applyNumberFormat="1" applyFont="1" applyFill="1" applyBorder="1" applyAlignment="1">
      <alignment horizontal="center" vertical="center"/>
    </xf>
    <xf numFmtId="0" fontId="12" fillId="9" borderId="36" xfId="0" applyFont="1" applyFill="1" applyBorder="1" applyAlignment="1">
      <alignment horizontal="left" vertical="center" indent="2"/>
    </xf>
    <xf numFmtId="0" fontId="12" fillId="9" borderId="43" xfId="0" applyFont="1" applyFill="1" applyBorder="1" applyAlignment="1">
      <alignment horizontal="left" vertical="center" indent="1"/>
    </xf>
    <xf numFmtId="0" fontId="12" fillId="9" borderId="37" xfId="0" applyFont="1" applyFill="1" applyBorder="1" applyAlignment="1">
      <alignment horizontal="left" vertical="center" indent="1"/>
    </xf>
    <xf numFmtId="49" fontId="12" fillId="6" borderId="45" xfId="0" applyNumberFormat="1" applyFont="1" applyFill="1" applyBorder="1" applyAlignment="1">
      <alignment horizontal="left" vertical="center" indent="1"/>
    </xf>
    <xf numFmtId="0" fontId="14" fillId="8" borderId="46" xfId="0" applyFont="1" applyFill="1" applyBorder="1" applyAlignment="1">
      <alignment horizontal="center" vertical="center"/>
    </xf>
    <xf numFmtId="0" fontId="14" fillId="8" borderId="47" xfId="0" applyFont="1" applyFill="1" applyBorder="1" applyAlignment="1">
      <alignment horizontal="center" vertical="center"/>
    </xf>
    <xf numFmtId="0" fontId="14" fillId="13" borderId="48" xfId="0" applyFont="1" applyFill="1" applyBorder="1" applyAlignment="1">
      <alignment horizontal="center" vertical="center"/>
    </xf>
    <xf numFmtId="0" fontId="14" fillId="13" borderId="29" xfId="0" applyFont="1" applyFill="1" applyBorder="1" applyAlignment="1">
      <alignment horizontal="center" vertical="center"/>
    </xf>
    <xf numFmtId="0" fontId="14" fillId="13" borderId="47" xfId="0" applyFont="1" applyFill="1" applyBorder="1" applyAlignment="1">
      <alignment horizontal="center" vertical="center"/>
    </xf>
    <xf numFmtId="0" fontId="14" fillId="11" borderId="48" xfId="0" applyFont="1" applyFill="1" applyBorder="1" applyAlignment="1">
      <alignment horizontal="center" vertical="center"/>
    </xf>
    <xf numFmtId="0" fontId="14" fillId="11" borderId="29" xfId="0" applyFont="1" applyFill="1" applyBorder="1" applyAlignment="1">
      <alignment horizontal="center" vertical="center"/>
    </xf>
    <xf numFmtId="0" fontId="14" fillId="11" borderId="47" xfId="0" applyFont="1" applyFill="1" applyBorder="1" applyAlignment="1">
      <alignment horizontal="center" vertical="center"/>
    </xf>
    <xf numFmtId="0" fontId="14" fillId="14" borderId="48" xfId="0" applyFont="1" applyFill="1" applyBorder="1" applyAlignment="1">
      <alignment horizontal="center" vertical="center"/>
    </xf>
    <xf numFmtId="0" fontId="14" fillId="14" borderId="29" xfId="0" applyFont="1" applyFill="1" applyBorder="1" applyAlignment="1">
      <alignment horizontal="center" vertical="center"/>
    </xf>
    <xf numFmtId="0" fontId="14" fillId="14" borderId="49" xfId="0" applyFont="1" applyFill="1" applyBorder="1" applyAlignment="1">
      <alignment horizontal="center" vertical="center"/>
    </xf>
    <xf numFmtId="0" fontId="11" fillId="9" borderId="50" xfId="0" applyFont="1" applyFill="1" applyBorder="1" applyAlignment="1">
      <alignment horizontal="center" vertical="top" wrapText="1"/>
    </xf>
    <xf numFmtId="0" fontId="11" fillId="9" borderId="51" xfId="0" applyFont="1" applyFill="1" applyBorder="1" applyAlignment="1">
      <alignment horizontal="center" vertical="top" wrapText="1"/>
    </xf>
    <xf numFmtId="0" fontId="11" fillId="9" borderId="15" xfId="0" applyFont="1" applyFill="1" applyBorder="1" applyAlignment="1">
      <alignment horizontal="center" vertical="top" wrapText="1"/>
    </xf>
    <xf numFmtId="0" fontId="11" fillId="9" borderId="14" xfId="0" applyFont="1" applyFill="1" applyBorder="1" applyAlignment="1">
      <alignment horizontal="center" vertical="top" wrapText="1"/>
    </xf>
    <xf numFmtId="0" fontId="11" fillId="9" borderId="51" xfId="0" applyFont="1" applyFill="1" applyBorder="1" applyAlignment="1">
      <alignment horizontal="left" vertical="top" wrapText="1" indent="1"/>
    </xf>
    <xf numFmtId="0" fontId="11" fillId="9" borderId="51" xfId="0" applyFont="1" applyFill="1" applyBorder="1" applyAlignment="1">
      <alignment horizontal="center" vertical="center" wrapText="1"/>
    </xf>
    <xf numFmtId="0" fontId="11" fillId="9" borderId="52" xfId="0" applyFont="1" applyFill="1" applyBorder="1" applyAlignment="1">
      <alignment horizontal="left" vertical="top" wrapText="1" indent="1"/>
    </xf>
    <xf numFmtId="0" fontId="11" fillId="9" borderId="57" xfId="0" applyFont="1" applyFill="1" applyBorder="1" applyAlignment="1">
      <alignment horizontal="center" wrapText="1"/>
    </xf>
    <xf numFmtId="0" fontId="11" fillId="9" borderId="58" xfId="0" applyFont="1" applyFill="1" applyBorder="1" applyAlignment="1">
      <alignment horizontal="center" wrapText="1"/>
    </xf>
    <xf numFmtId="0" fontId="11" fillId="9" borderId="59" xfId="0" applyFont="1" applyFill="1" applyBorder="1" applyAlignment="1">
      <alignment horizontal="center" wrapText="1"/>
    </xf>
    <xf numFmtId="0" fontId="11" fillId="9" borderId="60" xfId="0" applyFont="1" applyFill="1" applyBorder="1" applyAlignment="1">
      <alignment horizontal="center" wrapText="1"/>
    </xf>
    <xf numFmtId="0" fontId="11" fillId="9" borderId="58" xfId="0" applyFont="1" applyFill="1" applyBorder="1" applyAlignment="1">
      <alignment horizontal="left" wrapText="1" indent="1"/>
    </xf>
    <xf numFmtId="0" fontId="11" fillId="9" borderId="58" xfId="0" applyFont="1" applyFill="1" applyBorder="1" applyAlignment="1">
      <alignment horizontal="center" vertical="center" wrapText="1"/>
    </xf>
    <xf numFmtId="0" fontId="11" fillId="9" borderId="61" xfId="0" applyFont="1" applyFill="1" applyBorder="1" applyAlignment="1">
      <alignment horizontal="left" wrapText="1" indent="1"/>
    </xf>
    <xf numFmtId="0" fontId="16" fillId="0" borderId="0" xfId="0" applyFont="1" applyAlignment="1">
      <alignment horizontal="left" vertical="center"/>
    </xf>
    <xf numFmtId="0" fontId="12" fillId="0" borderId="0" xfId="0" applyFont="1"/>
    <xf numFmtId="0" fontId="17" fillId="0" borderId="0" xfId="0" applyFont="1"/>
    <xf numFmtId="0" fontId="17" fillId="0" borderId="0" xfId="0" applyFont="1" applyAlignment="1">
      <alignment horizontal="left" vertical="center" wrapText="1" indent="1"/>
    </xf>
    <xf numFmtId="164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 indent="1"/>
    </xf>
    <xf numFmtId="0" fontId="12" fillId="23" borderId="0" xfId="0" applyFont="1" applyFill="1" applyAlignment="1">
      <alignment horizontal="left" vertical="center" wrapText="1" indent="1"/>
    </xf>
    <xf numFmtId="0" fontId="18" fillId="23" borderId="0" xfId="0" applyFont="1" applyFill="1" applyAlignment="1">
      <alignment vertical="center"/>
    </xf>
    <xf numFmtId="0" fontId="12" fillId="0" borderId="15" xfId="0" applyFont="1" applyBorder="1" applyAlignment="1">
      <alignment horizontal="center" vertical="center" wrapText="1"/>
    </xf>
    <xf numFmtId="0" fontId="18" fillId="23" borderId="65" xfId="0" applyFont="1" applyFill="1" applyBorder="1" applyAlignment="1">
      <alignment vertical="center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left" vertical="center" indent="1"/>
    </xf>
    <xf numFmtId="0" fontId="21" fillId="0" borderId="0" xfId="0" applyFont="1" applyAlignment="1">
      <alignment wrapText="1"/>
    </xf>
    <xf numFmtId="0" fontId="3" fillId="0" borderId="65" xfId="0" applyFont="1" applyBorder="1" applyAlignment="1">
      <alignment wrapText="1"/>
    </xf>
    <xf numFmtId="0" fontId="3" fillId="0" borderId="68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70" xfId="0" applyFont="1" applyBorder="1" applyAlignment="1">
      <alignment wrapText="1"/>
    </xf>
    <xf numFmtId="0" fontId="1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1" fillId="0" borderId="73" xfId="0" applyFont="1" applyBorder="1" applyAlignment="1">
      <alignment horizontal="left" vertical="center" wrapText="1"/>
    </xf>
    <xf numFmtId="0" fontId="1" fillId="0" borderId="75" xfId="0" applyFont="1" applyBorder="1" applyAlignment="1">
      <alignment horizontal="left" vertical="center" wrapText="1"/>
    </xf>
    <xf numFmtId="0" fontId="3" fillId="0" borderId="76" xfId="0" applyFont="1" applyBorder="1" applyAlignment="1">
      <alignment horizontal="left" vertical="center" wrapText="1"/>
    </xf>
    <xf numFmtId="0" fontId="3" fillId="0" borderId="69" xfId="0" applyFont="1" applyBorder="1" applyAlignment="1">
      <alignment horizontal="left" vertical="center" wrapText="1"/>
    </xf>
    <xf numFmtId="0" fontId="1" fillId="0" borderId="69" xfId="0" applyFont="1" applyBorder="1" applyAlignment="1">
      <alignment horizontal="left" vertical="center" wrapText="1"/>
    </xf>
    <xf numFmtId="0" fontId="20" fillId="0" borderId="66" xfId="0" applyFont="1" applyBorder="1" applyAlignment="1">
      <alignment horizontal="center" vertical="center" wrapText="1"/>
    </xf>
    <xf numFmtId="0" fontId="20" fillId="0" borderId="6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9" fillId="0" borderId="71" xfId="0" applyFont="1" applyBorder="1" applyAlignment="1">
      <alignment horizontal="center" vertical="center" wrapText="1"/>
    </xf>
    <xf numFmtId="0" fontId="19" fillId="0" borderId="72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left" wrapText="1"/>
    </xf>
    <xf numFmtId="0" fontId="4" fillId="0" borderId="68" xfId="0" applyFont="1" applyBorder="1" applyAlignment="1">
      <alignment horizontal="left" wrapText="1"/>
    </xf>
    <xf numFmtId="0" fontId="3" fillId="0" borderId="73" xfId="0" applyFont="1" applyBorder="1" applyAlignment="1">
      <alignment horizontal="left" vertical="center" wrapText="1"/>
    </xf>
    <xf numFmtId="0" fontId="3" fillId="0" borderId="74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12" fillId="6" borderId="66" xfId="0" applyFont="1" applyFill="1" applyBorder="1" applyAlignment="1">
      <alignment horizontal="left" vertical="center" wrapText="1"/>
    </xf>
    <xf numFmtId="0" fontId="12" fillId="6" borderId="67" xfId="0" applyFont="1" applyFill="1" applyBorder="1" applyAlignment="1">
      <alignment horizontal="left" vertical="center" wrapText="1"/>
    </xf>
    <xf numFmtId="0" fontId="12" fillId="6" borderId="68" xfId="0" applyFont="1" applyFill="1" applyBorder="1" applyAlignment="1">
      <alignment horizontal="left" vertical="center" wrapText="1"/>
    </xf>
    <xf numFmtId="0" fontId="11" fillId="9" borderId="58" xfId="0" applyFont="1" applyFill="1" applyBorder="1" applyAlignment="1">
      <alignment horizontal="center" vertical="center" wrapText="1"/>
    </xf>
    <xf numFmtId="0" fontId="11" fillId="9" borderId="51" xfId="0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5" fillId="22" borderId="64" xfId="0" applyFont="1" applyFill="1" applyBorder="1" applyAlignment="1">
      <alignment horizontal="center" vertical="center"/>
    </xf>
    <xf numFmtId="0" fontId="0" fillId="0" borderId="63" xfId="0" applyBorder="1"/>
    <xf numFmtId="0" fontId="0" fillId="0" borderId="62" xfId="0" applyBorder="1"/>
    <xf numFmtId="0" fontId="12" fillId="0" borderId="39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5" fillId="18" borderId="53" xfId="0" applyFont="1" applyFill="1" applyBorder="1" applyAlignment="1">
      <alignment horizontal="center" vertical="center"/>
    </xf>
    <xf numFmtId="0" fontId="0" fillId="0" borderId="54" xfId="0" applyBorder="1"/>
    <xf numFmtId="0" fontId="0" fillId="0" borderId="53" xfId="0" applyBorder="1"/>
    <xf numFmtId="0" fontId="15" fillId="18" borderId="55" xfId="0" applyFont="1" applyFill="1" applyBorder="1" applyAlignment="1">
      <alignment horizontal="center" vertical="center"/>
    </xf>
    <xf numFmtId="0" fontId="15" fillId="16" borderId="56" xfId="0" applyFont="1" applyFill="1" applyBorder="1" applyAlignment="1">
      <alignment horizontal="center" vertical="center"/>
    </xf>
    <xf numFmtId="0" fontId="15" fillId="15" borderId="55" xfId="0" applyFont="1" applyFill="1" applyBorder="1" applyAlignment="1">
      <alignment horizontal="center" vertical="center"/>
    </xf>
    <xf numFmtId="0" fontId="15" fillId="17" borderId="56" xfId="0" applyFont="1" applyFill="1" applyBorder="1" applyAlignment="1">
      <alignment horizontal="center" vertical="center"/>
    </xf>
    <xf numFmtId="0" fontId="15" fillId="17" borderId="55" xfId="0" applyFont="1" applyFill="1" applyBorder="1" applyAlignment="1">
      <alignment horizontal="center" vertical="center"/>
    </xf>
    <xf numFmtId="0" fontId="15" fillId="21" borderId="64" xfId="0" applyFont="1" applyFill="1" applyBorder="1" applyAlignment="1">
      <alignment horizontal="center" vertical="center"/>
    </xf>
    <xf numFmtId="0" fontId="15" fillId="20" borderId="64" xfId="0" applyFont="1" applyFill="1" applyBorder="1" applyAlignment="1">
      <alignment horizontal="center" vertical="center"/>
    </xf>
    <xf numFmtId="0" fontId="15" fillId="19" borderId="64" xfId="0" applyFont="1" applyFill="1" applyBorder="1" applyAlignment="1">
      <alignment horizontal="center" vertical="center"/>
    </xf>
    <xf numFmtId="0" fontId="15" fillId="16" borderId="55" xfId="0" applyFont="1" applyFill="1" applyBorder="1" applyAlignment="1">
      <alignment horizontal="center" vertical="center"/>
    </xf>
    <xf numFmtId="0" fontId="15" fillId="15" borderId="56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68AF3-D16C-8344-BE25-363A2A701AB6}">
  <dimension ref="A1:F78"/>
  <sheetViews>
    <sheetView tabSelected="1" topLeftCell="D34" zoomScale="61" workbookViewId="0">
      <selection activeCell="D39" sqref="D39"/>
    </sheetView>
  </sheetViews>
  <sheetFormatPr baseColWidth="10" defaultColWidth="83" defaultRowHeight="23.5" x14ac:dyDescent="0.55000000000000004"/>
  <cols>
    <col min="1" max="1" width="26.33203125" style="1" hidden="1" customWidth="1"/>
    <col min="2" max="3" width="0" style="1" hidden="1" customWidth="1"/>
    <col min="4" max="16384" width="83" style="1"/>
  </cols>
  <sheetData>
    <row r="1" spans="1:5" s="138" customFormat="1" ht="69" customHeight="1" thickBot="1" x14ac:dyDescent="0.85">
      <c r="D1" s="152" t="s">
        <v>0</v>
      </c>
      <c r="E1" s="153"/>
    </row>
    <row r="2" spans="1:5" ht="34.5" x14ac:dyDescent="0.55000000000000004">
      <c r="A2" s="2" t="s">
        <v>1</v>
      </c>
      <c r="D2" s="145" t="s">
        <v>2</v>
      </c>
      <c r="E2" s="146" t="s">
        <v>3</v>
      </c>
    </row>
    <row r="3" spans="1:5" ht="70.5" x14ac:dyDescent="0.55000000000000004">
      <c r="D3" s="4" t="s">
        <v>4</v>
      </c>
      <c r="E3" s="5" t="s">
        <v>5</v>
      </c>
    </row>
    <row r="4" spans="1:5" ht="47" x14ac:dyDescent="0.55000000000000004">
      <c r="D4" s="4" t="s">
        <v>6</v>
      </c>
      <c r="E4" s="5" t="s">
        <v>7</v>
      </c>
    </row>
    <row r="5" spans="1:5" ht="47" x14ac:dyDescent="0.55000000000000004">
      <c r="D5" s="4" t="s">
        <v>8</v>
      </c>
      <c r="E5" s="5" t="s">
        <v>9</v>
      </c>
    </row>
    <row r="6" spans="1:5" ht="94" x14ac:dyDescent="0.55000000000000004">
      <c r="D6" s="6" t="s">
        <v>10</v>
      </c>
      <c r="E6" s="5" t="s">
        <v>11</v>
      </c>
    </row>
    <row r="7" spans="1:5" ht="47" x14ac:dyDescent="0.55000000000000004">
      <c r="D7" s="4" t="s">
        <v>12</v>
      </c>
      <c r="E7" s="5" t="s">
        <v>13</v>
      </c>
    </row>
    <row r="8" spans="1:5" ht="70.5" x14ac:dyDescent="0.55000000000000004">
      <c r="D8" s="4" t="s">
        <v>14</v>
      </c>
      <c r="E8" s="5" t="s">
        <v>15</v>
      </c>
    </row>
    <row r="9" spans="1:5" ht="47" x14ac:dyDescent="0.55000000000000004">
      <c r="D9" s="4" t="s">
        <v>16</v>
      </c>
      <c r="E9" s="5" t="s">
        <v>84</v>
      </c>
    </row>
    <row r="10" spans="1:5" ht="47" x14ac:dyDescent="0.55000000000000004">
      <c r="D10" s="4" t="s">
        <v>17</v>
      </c>
      <c r="E10" s="5"/>
    </row>
    <row r="11" spans="1:5" ht="47" x14ac:dyDescent="0.55000000000000004">
      <c r="D11" s="4" t="s">
        <v>18</v>
      </c>
      <c r="E11" s="5"/>
    </row>
    <row r="12" spans="1:5" ht="47" x14ac:dyDescent="0.55000000000000004">
      <c r="D12" s="4" t="s">
        <v>19</v>
      </c>
      <c r="E12" s="5"/>
    </row>
    <row r="13" spans="1:5" ht="47" x14ac:dyDescent="0.55000000000000004">
      <c r="D13" s="4" t="s">
        <v>20</v>
      </c>
      <c r="E13" s="5"/>
    </row>
    <row r="14" spans="1:5" ht="40" customHeight="1" x14ac:dyDescent="0.55000000000000004">
      <c r="D14" s="145" t="s">
        <v>21</v>
      </c>
      <c r="E14" s="146" t="s">
        <v>22</v>
      </c>
    </row>
    <row r="15" spans="1:5" ht="47" x14ac:dyDescent="0.55000000000000004">
      <c r="D15" s="4" t="s">
        <v>23</v>
      </c>
      <c r="E15" s="5" t="s">
        <v>24</v>
      </c>
    </row>
    <row r="16" spans="1:5" ht="47" x14ac:dyDescent="0.55000000000000004">
      <c r="D16" s="4" t="s">
        <v>25</v>
      </c>
      <c r="E16" s="5" t="s">
        <v>26</v>
      </c>
    </row>
    <row r="17" spans="4:5" x14ac:dyDescent="0.55000000000000004">
      <c r="D17" s="4" t="s">
        <v>27</v>
      </c>
      <c r="E17" s="5" t="s">
        <v>28</v>
      </c>
    </row>
    <row r="18" spans="4:5" ht="47" x14ac:dyDescent="0.55000000000000004">
      <c r="D18" s="4" t="s">
        <v>29</v>
      </c>
      <c r="E18" s="7" t="s">
        <v>30</v>
      </c>
    </row>
    <row r="19" spans="4:5" ht="94" x14ac:dyDescent="0.55000000000000004">
      <c r="D19" s="4" t="s">
        <v>31</v>
      </c>
      <c r="E19" s="5" t="s">
        <v>32</v>
      </c>
    </row>
    <row r="20" spans="4:5" ht="47" x14ac:dyDescent="0.55000000000000004">
      <c r="D20" s="4" t="s">
        <v>33</v>
      </c>
      <c r="E20" s="5" t="s">
        <v>34</v>
      </c>
    </row>
    <row r="21" spans="4:5" ht="47.5" thickBot="1" x14ac:dyDescent="0.6">
      <c r="D21" s="8"/>
      <c r="E21" s="9" t="s">
        <v>35</v>
      </c>
    </row>
    <row r="30" spans="4:5" ht="24" thickBot="1" x14ac:dyDescent="0.6"/>
    <row r="31" spans="4:5" ht="24" thickBot="1" x14ac:dyDescent="0.6">
      <c r="D31" s="139" t="s">
        <v>36</v>
      </c>
      <c r="E31" s="140" t="s">
        <v>37</v>
      </c>
    </row>
    <row r="32" spans="4:5" ht="117.5" x14ac:dyDescent="0.55000000000000004">
      <c r="D32" s="10" t="s">
        <v>38</v>
      </c>
      <c r="E32" s="5" t="s">
        <v>39</v>
      </c>
    </row>
    <row r="33" spans="4:5" ht="188" x14ac:dyDescent="0.55000000000000004">
      <c r="D33" s="10" t="s">
        <v>40</v>
      </c>
      <c r="E33" s="5" t="s">
        <v>41</v>
      </c>
    </row>
    <row r="34" spans="4:5" ht="141" x14ac:dyDescent="0.55000000000000004">
      <c r="D34" s="10" t="s">
        <v>42</v>
      </c>
      <c r="E34" s="5" t="s">
        <v>43</v>
      </c>
    </row>
    <row r="35" spans="4:5" x14ac:dyDescent="0.55000000000000004">
      <c r="D35" s="10"/>
      <c r="E35" s="5"/>
    </row>
    <row r="36" spans="4:5" ht="24" thickBot="1" x14ac:dyDescent="0.6">
      <c r="D36" s="10"/>
      <c r="E36" s="5"/>
    </row>
    <row r="37" spans="4:5" ht="24" thickBot="1" x14ac:dyDescent="0.6">
      <c r="D37" s="139" t="s">
        <v>44</v>
      </c>
      <c r="E37" s="140" t="s">
        <v>45</v>
      </c>
    </row>
    <row r="38" spans="4:5" x14ac:dyDescent="0.55000000000000004">
      <c r="D38" s="10"/>
      <c r="E38" s="5"/>
    </row>
    <row r="39" spans="4:5" ht="141" x14ac:dyDescent="0.55000000000000004">
      <c r="D39" s="10" t="s">
        <v>46</v>
      </c>
      <c r="E39" s="5" t="s">
        <v>47</v>
      </c>
    </row>
    <row r="40" spans="4:5" ht="70.5" x14ac:dyDescent="0.55000000000000004">
      <c r="D40" s="10" t="s">
        <v>48</v>
      </c>
      <c r="E40" s="5" t="s">
        <v>49</v>
      </c>
    </row>
    <row r="41" spans="4:5" ht="47" x14ac:dyDescent="0.55000000000000004">
      <c r="D41" s="10" t="s">
        <v>50</v>
      </c>
      <c r="E41" s="5" t="s">
        <v>51</v>
      </c>
    </row>
    <row r="42" spans="4:5" ht="71" thickBot="1" x14ac:dyDescent="0.6">
      <c r="D42" s="11" t="s">
        <v>52</v>
      </c>
      <c r="E42" s="9" t="s">
        <v>53</v>
      </c>
    </row>
    <row r="45" spans="4:5" ht="24" thickBot="1" x14ac:dyDescent="0.6"/>
    <row r="46" spans="4:5" ht="27" customHeight="1" thickBot="1" x14ac:dyDescent="0.65">
      <c r="D46" s="158" t="s">
        <v>54</v>
      </c>
      <c r="E46" s="159"/>
    </row>
    <row r="47" spans="4:5" ht="50" customHeight="1" x14ac:dyDescent="0.55000000000000004">
      <c r="D47" s="154" t="s">
        <v>86</v>
      </c>
      <c r="E47" s="155"/>
    </row>
    <row r="48" spans="4:5" x14ac:dyDescent="0.55000000000000004">
      <c r="D48" s="3" t="s">
        <v>55</v>
      </c>
      <c r="E48" s="5"/>
    </row>
    <row r="49" spans="4:6" ht="70.5" x14ac:dyDescent="0.55000000000000004">
      <c r="D49" s="4"/>
      <c r="E49" s="5" t="s">
        <v>56</v>
      </c>
    </row>
    <row r="50" spans="4:6" ht="94" x14ac:dyDescent="0.55000000000000004">
      <c r="D50" s="4"/>
      <c r="E50" s="5" t="s">
        <v>57</v>
      </c>
    </row>
    <row r="51" spans="4:6" ht="47" x14ac:dyDescent="0.55000000000000004">
      <c r="D51" s="4"/>
      <c r="E51" s="5" t="s">
        <v>58</v>
      </c>
    </row>
    <row r="52" spans="4:6" ht="71" thickBot="1" x14ac:dyDescent="0.6">
      <c r="D52" s="8"/>
      <c r="E52" s="9" t="s">
        <v>59</v>
      </c>
    </row>
    <row r="62" spans="4:6" ht="24" thickBot="1" x14ac:dyDescent="0.6"/>
    <row r="63" spans="4:6" ht="58" customHeight="1" thickBot="1" x14ac:dyDescent="0.65">
      <c r="D63" s="156" t="s">
        <v>211</v>
      </c>
      <c r="E63" s="157"/>
      <c r="F63" s="141"/>
    </row>
    <row r="64" spans="4:6" ht="47" x14ac:dyDescent="0.55000000000000004">
      <c r="D64" s="149" t="s">
        <v>63</v>
      </c>
      <c r="E64" s="142" t="s">
        <v>85</v>
      </c>
    </row>
    <row r="65" spans="4:5" ht="70.5" x14ac:dyDescent="0.55000000000000004">
      <c r="D65" s="150"/>
      <c r="E65" s="12" t="s">
        <v>60</v>
      </c>
    </row>
    <row r="66" spans="4:5" ht="70.5" x14ac:dyDescent="0.55000000000000004">
      <c r="D66" s="143" t="s">
        <v>62</v>
      </c>
      <c r="E66" s="12" t="s">
        <v>61</v>
      </c>
    </row>
    <row r="67" spans="4:5" ht="47" x14ac:dyDescent="0.55000000000000004">
      <c r="D67" s="144" t="s">
        <v>64</v>
      </c>
      <c r="E67" s="12" t="s">
        <v>65</v>
      </c>
    </row>
    <row r="68" spans="4:5" ht="47" x14ac:dyDescent="0.55000000000000004">
      <c r="D68" s="143" t="s">
        <v>66</v>
      </c>
      <c r="E68" s="12" t="s">
        <v>67</v>
      </c>
    </row>
    <row r="69" spans="4:5" ht="47" x14ac:dyDescent="0.55000000000000004">
      <c r="D69" s="144" t="s">
        <v>68</v>
      </c>
      <c r="E69" s="12" t="s">
        <v>69</v>
      </c>
    </row>
    <row r="70" spans="4:5" ht="47" x14ac:dyDescent="0.55000000000000004">
      <c r="D70" s="143" t="s">
        <v>71</v>
      </c>
      <c r="E70" s="12" t="s">
        <v>70</v>
      </c>
    </row>
    <row r="71" spans="4:5" ht="47" x14ac:dyDescent="0.55000000000000004">
      <c r="D71" s="147" t="s">
        <v>72</v>
      </c>
      <c r="E71" s="12" t="s">
        <v>73</v>
      </c>
    </row>
    <row r="72" spans="4:5" ht="47" x14ac:dyDescent="0.55000000000000004">
      <c r="D72" s="151"/>
      <c r="E72" s="12" t="s">
        <v>74</v>
      </c>
    </row>
    <row r="73" spans="4:5" ht="47" x14ac:dyDescent="0.55000000000000004">
      <c r="D73" s="160" t="s">
        <v>75</v>
      </c>
      <c r="E73" s="12" t="s">
        <v>76</v>
      </c>
    </row>
    <row r="74" spans="4:5" ht="47" x14ac:dyDescent="0.55000000000000004">
      <c r="D74" s="161"/>
      <c r="E74" s="12" t="s">
        <v>77</v>
      </c>
    </row>
    <row r="75" spans="4:5" ht="70.5" x14ac:dyDescent="0.55000000000000004">
      <c r="D75" s="150"/>
      <c r="E75" s="12" t="s">
        <v>78</v>
      </c>
    </row>
    <row r="76" spans="4:5" ht="47" x14ac:dyDescent="0.55000000000000004">
      <c r="D76" s="144" t="s">
        <v>79</v>
      </c>
      <c r="E76" s="12" t="s">
        <v>80</v>
      </c>
    </row>
    <row r="77" spans="4:5" ht="47" x14ac:dyDescent="0.55000000000000004">
      <c r="D77" s="147" t="s">
        <v>81</v>
      </c>
      <c r="E77" s="12" t="s">
        <v>82</v>
      </c>
    </row>
    <row r="78" spans="4:5" ht="71" thickBot="1" x14ac:dyDescent="0.6">
      <c r="D78" s="148"/>
      <c r="E78" s="13" t="s">
        <v>83</v>
      </c>
    </row>
  </sheetData>
  <mergeCells count="8">
    <mergeCell ref="D77:D78"/>
    <mergeCell ref="D64:D65"/>
    <mergeCell ref="D71:D72"/>
    <mergeCell ref="D1:E1"/>
    <mergeCell ref="D47:E47"/>
    <mergeCell ref="D63:E63"/>
    <mergeCell ref="D46:E46"/>
    <mergeCell ref="D73:D7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868F4-4F44-6C4F-8586-40E973DAE276}">
  <dimension ref="A1:G25"/>
  <sheetViews>
    <sheetView view="pageBreakPreview" topLeftCell="A8" zoomScaleNormal="88" zoomScaleSheetLayoutView="100" workbookViewId="0">
      <selection activeCell="F8" sqref="F8:F13"/>
    </sheetView>
  </sheetViews>
  <sheetFormatPr baseColWidth="10" defaultColWidth="10.83203125" defaultRowHeight="12" x14ac:dyDescent="0.35"/>
  <cols>
    <col min="1" max="1" width="28.6640625" style="19" customWidth="1"/>
    <col min="2" max="2" width="32.83203125" style="19" customWidth="1"/>
    <col min="3" max="3" width="13.83203125" style="19" customWidth="1"/>
    <col min="4" max="4" width="14.33203125" style="19" customWidth="1"/>
    <col min="5" max="5" width="17.1640625" style="19" customWidth="1"/>
    <col min="6" max="6" width="28.6640625" style="19" customWidth="1"/>
    <col min="7" max="7" width="13.1640625" style="23" bestFit="1" customWidth="1"/>
    <col min="8" max="8" width="15.5" style="19" customWidth="1"/>
    <col min="9" max="9" width="15.6640625" style="19" customWidth="1"/>
    <col min="10" max="16384" width="10.83203125" style="19"/>
  </cols>
  <sheetData>
    <row r="1" spans="1:7" ht="24.5" x14ac:dyDescent="0.35">
      <c r="A1" s="24" t="s">
        <v>148</v>
      </c>
      <c r="B1" s="24"/>
    </row>
    <row r="2" spans="1:7" ht="12.5" x14ac:dyDescent="0.35">
      <c r="A2" s="133"/>
      <c r="B2" s="134"/>
    </row>
    <row r="3" spans="1:7" ht="12.5" x14ac:dyDescent="0.35">
      <c r="A3" s="135"/>
      <c r="B3" s="128"/>
    </row>
    <row r="4" spans="1:7" ht="12.5" x14ac:dyDescent="0.35">
      <c r="A4" s="136"/>
      <c r="B4" s="128"/>
    </row>
    <row r="5" spans="1:7" ht="12.5" x14ac:dyDescent="0.35">
      <c r="A5" s="137"/>
      <c r="B5" s="125"/>
    </row>
    <row r="7" spans="1:7" s="16" customFormat="1" ht="48" x14ac:dyDescent="0.35">
      <c r="A7" s="14" t="s">
        <v>145</v>
      </c>
      <c r="B7" s="14" t="s">
        <v>89</v>
      </c>
      <c r="C7" s="15" t="s">
        <v>87</v>
      </c>
      <c r="D7" s="15" t="s">
        <v>98</v>
      </c>
      <c r="E7" s="15" t="s">
        <v>128</v>
      </c>
      <c r="F7" s="15" t="s">
        <v>88</v>
      </c>
      <c r="G7" s="15" t="s">
        <v>90</v>
      </c>
    </row>
    <row r="8" spans="1:7" ht="128" customHeight="1" x14ac:dyDescent="0.35">
      <c r="A8" s="162" t="s">
        <v>86</v>
      </c>
      <c r="B8" s="17" t="s">
        <v>38</v>
      </c>
      <c r="C8" s="17" t="s">
        <v>99</v>
      </c>
      <c r="D8" s="17" t="s">
        <v>115</v>
      </c>
      <c r="E8" s="17" t="s">
        <v>129</v>
      </c>
      <c r="F8" s="163" t="s">
        <v>109</v>
      </c>
      <c r="G8" s="17" t="s">
        <v>144</v>
      </c>
    </row>
    <row r="9" spans="1:7" ht="54" customHeight="1" x14ac:dyDescent="0.35">
      <c r="A9" s="162"/>
      <c r="B9" s="17" t="s">
        <v>91</v>
      </c>
      <c r="C9" s="20" t="s">
        <v>101</v>
      </c>
      <c r="D9" s="17" t="s">
        <v>116</v>
      </c>
      <c r="E9" s="17" t="s">
        <v>130</v>
      </c>
      <c r="F9" s="165"/>
      <c r="G9" s="17" t="s">
        <v>140</v>
      </c>
    </row>
    <row r="10" spans="1:7" ht="89" customHeight="1" x14ac:dyDescent="0.35">
      <c r="A10" s="162"/>
      <c r="B10" s="17" t="s">
        <v>50</v>
      </c>
      <c r="C10" s="20"/>
      <c r="D10" s="17" t="s">
        <v>122</v>
      </c>
      <c r="E10" s="17" t="s">
        <v>129</v>
      </c>
      <c r="F10" s="165"/>
      <c r="G10" s="17" t="s">
        <v>140</v>
      </c>
    </row>
    <row r="11" spans="1:7" ht="117" customHeight="1" x14ac:dyDescent="0.35">
      <c r="A11" s="162"/>
      <c r="B11" s="17" t="s">
        <v>57</v>
      </c>
      <c r="C11" s="17" t="s">
        <v>99</v>
      </c>
      <c r="D11" s="17" t="s">
        <v>123</v>
      </c>
      <c r="E11" s="17" t="s">
        <v>131</v>
      </c>
      <c r="F11" s="165"/>
      <c r="G11" s="17" t="s">
        <v>140</v>
      </c>
    </row>
    <row r="12" spans="1:7" ht="171" customHeight="1" x14ac:dyDescent="0.35">
      <c r="A12" s="162"/>
      <c r="B12" s="17" t="s">
        <v>47</v>
      </c>
      <c r="C12" s="20"/>
      <c r="D12" s="21" t="s">
        <v>124</v>
      </c>
      <c r="E12" s="17" t="s">
        <v>130</v>
      </c>
      <c r="F12" s="165"/>
      <c r="G12" s="17" t="s">
        <v>141</v>
      </c>
    </row>
    <row r="13" spans="1:7" ht="84" customHeight="1" x14ac:dyDescent="0.35">
      <c r="A13" s="162"/>
      <c r="B13" s="17" t="s">
        <v>59</v>
      </c>
      <c r="C13" s="17" t="s">
        <v>99</v>
      </c>
      <c r="D13" s="17" t="s">
        <v>125</v>
      </c>
      <c r="E13" s="22" t="s">
        <v>132</v>
      </c>
      <c r="F13" s="164"/>
      <c r="G13" s="17" t="s">
        <v>143</v>
      </c>
    </row>
    <row r="14" spans="1:7" ht="162" customHeight="1" x14ac:dyDescent="0.35">
      <c r="A14" s="163" t="s">
        <v>43</v>
      </c>
      <c r="B14" s="17" t="s">
        <v>100</v>
      </c>
      <c r="C14" s="20" t="s">
        <v>101</v>
      </c>
      <c r="D14" s="17" t="s">
        <v>127</v>
      </c>
      <c r="E14" s="18" t="s">
        <v>133</v>
      </c>
      <c r="F14" s="163" t="s">
        <v>113</v>
      </c>
      <c r="G14" s="17" t="s">
        <v>142</v>
      </c>
    </row>
    <row r="15" spans="1:7" ht="36" x14ac:dyDescent="0.35">
      <c r="A15" s="164"/>
      <c r="B15" s="17" t="s">
        <v>95</v>
      </c>
      <c r="C15" s="20" t="s">
        <v>101</v>
      </c>
      <c r="D15" s="17" t="s">
        <v>121</v>
      </c>
      <c r="E15" s="17" t="s">
        <v>133</v>
      </c>
      <c r="F15" s="164"/>
      <c r="G15" s="17" t="s">
        <v>134</v>
      </c>
    </row>
    <row r="16" spans="1:7" ht="68" customHeight="1" x14ac:dyDescent="0.35">
      <c r="A16" s="163" t="s">
        <v>94</v>
      </c>
      <c r="B16" s="17" t="s">
        <v>96</v>
      </c>
      <c r="C16" s="20" t="s">
        <v>102</v>
      </c>
      <c r="D16" s="17" t="s">
        <v>126</v>
      </c>
      <c r="E16" s="17" t="s">
        <v>136</v>
      </c>
      <c r="F16" s="163" t="s">
        <v>112</v>
      </c>
      <c r="G16" s="17" t="s">
        <v>139</v>
      </c>
    </row>
    <row r="17" spans="1:7" ht="126" customHeight="1" x14ac:dyDescent="0.35">
      <c r="A17" s="164"/>
      <c r="B17" s="17" t="s">
        <v>40</v>
      </c>
      <c r="C17" s="20" t="s">
        <v>103</v>
      </c>
      <c r="D17" s="17" t="s">
        <v>126</v>
      </c>
      <c r="E17" s="17" t="s">
        <v>138</v>
      </c>
      <c r="F17" s="164"/>
      <c r="G17" s="17" t="s">
        <v>139</v>
      </c>
    </row>
    <row r="18" spans="1:7" ht="153" customHeight="1" x14ac:dyDescent="0.35">
      <c r="A18" s="163" t="s">
        <v>92</v>
      </c>
      <c r="B18" s="17" t="s">
        <v>58</v>
      </c>
      <c r="C18" s="17" t="s">
        <v>106</v>
      </c>
      <c r="D18" s="20" t="s">
        <v>117</v>
      </c>
      <c r="E18" s="20" t="s">
        <v>135</v>
      </c>
      <c r="F18" s="163" t="s">
        <v>111</v>
      </c>
      <c r="G18" s="17" t="s">
        <v>140</v>
      </c>
    </row>
    <row r="19" spans="1:7" ht="255" customHeight="1" x14ac:dyDescent="0.35">
      <c r="A19" s="164"/>
      <c r="B19" s="17" t="s">
        <v>97</v>
      </c>
      <c r="C19" s="20"/>
      <c r="D19" s="17" t="s">
        <v>119</v>
      </c>
      <c r="E19" s="22" t="s">
        <v>129</v>
      </c>
      <c r="F19" s="166"/>
      <c r="G19" s="17" t="s">
        <v>140</v>
      </c>
    </row>
    <row r="20" spans="1:7" ht="211" customHeight="1" x14ac:dyDescent="0.35">
      <c r="A20" s="17" t="s">
        <v>93</v>
      </c>
      <c r="B20" s="17" t="s">
        <v>105</v>
      </c>
      <c r="C20" s="17" t="s">
        <v>99</v>
      </c>
      <c r="D20" s="17" t="s">
        <v>118</v>
      </c>
      <c r="E20" s="17" t="s">
        <v>133</v>
      </c>
      <c r="F20" s="18" t="s">
        <v>114</v>
      </c>
      <c r="G20" s="17" t="s">
        <v>140</v>
      </c>
    </row>
    <row r="21" spans="1:7" ht="140" customHeight="1" x14ac:dyDescent="0.35">
      <c r="A21" s="17" t="s">
        <v>104</v>
      </c>
      <c r="B21" s="17" t="s">
        <v>107</v>
      </c>
      <c r="C21" s="20" t="s">
        <v>108</v>
      </c>
      <c r="D21" s="17" t="s">
        <v>120</v>
      </c>
      <c r="E21" s="22" t="s">
        <v>137</v>
      </c>
      <c r="F21" s="17" t="s">
        <v>110</v>
      </c>
      <c r="G21" s="17" t="s">
        <v>142</v>
      </c>
    </row>
    <row r="22" spans="1:7" x14ac:dyDescent="0.35">
      <c r="A22" s="23"/>
    </row>
    <row r="23" spans="1:7" x14ac:dyDescent="0.35">
      <c r="A23" s="23"/>
    </row>
    <row r="25" spans="1:7" x14ac:dyDescent="0.35">
      <c r="A25" s="23"/>
    </row>
  </sheetData>
  <mergeCells count="8">
    <mergeCell ref="A8:A13"/>
    <mergeCell ref="A18:A19"/>
    <mergeCell ref="F8:F13"/>
    <mergeCell ref="A14:A15"/>
    <mergeCell ref="F14:F15"/>
    <mergeCell ref="A16:A17"/>
    <mergeCell ref="F16:F17"/>
    <mergeCell ref="F18:F19"/>
  </mergeCells>
  <pageMargins left="0.7" right="0.7" top="0.75" bottom="0.75" header="0.3" footer="0.3"/>
  <pageSetup paperSize="5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0728E-8576-DF43-A5CA-AE27A582940D}">
  <dimension ref="B1:BU37"/>
  <sheetViews>
    <sheetView view="pageBreakPreview" zoomScale="40" zoomScaleNormal="40" zoomScaleSheetLayoutView="40" workbookViewId="0">
      <selection activeCell="G11" sqref="G11:G16"/>
    </sheetView>
  </sheetViews>
  <sheetFormatPr baseColWidth="10" defaultColWidth="10.83203125" defaultRowHeight="15.5" x14ac:dyDescent="0.35"/>
  <cols>
    <col min="1" max="1" width="2.5" customWidth="1"/>
    <col min="2" max="2" width="11" customWidth="1"/>
    <col min="3" max="4" width="36.1640625" customWidth="1"/>
    <col min="5" max="6" width="21.1640625" customWidth="1"/>
    <col min="7" max="7" width="29.83203125" customWidth="1"/>
    <col min="8" max="8" width="20.5" customWidth="1"/>
    <col min="9" max="9" width="14.6640625" customWidth="1"/>
    <col min="10" max="10" width="10.33203125" bestFit="1" customWidth="1"/>
    <col min="11" max="11" width="10.5" bestFit="1" customWidth="1"/>
    <col min="12" max="12" width="9.83203125" customWidth="1"/>
    <col min="13" max="13" width="14.5" customWidth="1"/>
    <col min="14" max="73" width="3.33203125" customWidth="1"/>
  </cols>
  <sheetData>
    <row r="1" spans="2:73" s="128" customFormat="1" ht="25" thickBot="1" x14ac:dyDescent="0.4">
      <c r="B1" s="130" t="s">
        <v>148</v>
      </c>
      <c r="C1" s="130"/>
      <c r="D1" s="132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29"/>
      <c r="V1" s="129"/>
      <c r="W1" s="129"/>
      <c r="X1" s="129"/>
    </row>
    <row r="2" spans="2:73" s="123" customFormat="1" ht="81" customHeight="1" thickBot="1" x14ac:dyDescent="0.4">
      <c r="B2" s="167" t="s">
        <v>149</v>
      </c>
      <c r="C2" s="168"/>
      <c r="D2" s="169"/>
      <c r="E2" s="128"/>
      <c r="F2" s="128"/>
      <c r="G2" s="128"/>
      <c r="H2" s="128"/>
    </row>
    <row r="3" spans="2:73" s="123" customFormat="1" ht="16.5" thickBot="1" x14ac:dyDescent="0.4">
      <c r="B3" s="25" t="s">
        <v>209</v>
      </c>
      <c r="C3" s="131" t="s">
        <v>210</v>
      </c>
      <c r="D3" s="128"/>
      <c r="E3" s="128"/>
      <c r="F3" s="128"/>
      <c r="G3" s="128"/>
      <c r="H3" s="128"/>
    </row>
    <row r="4" spans="2:73" s="123" customFormat="1" ht="23.5" thickTop="1" x14ac:dyDescent="0.35">
      <c r="B4" s="26" t="s">
        <v>150</v>
      </c>
      <c r="C4" s="127" t="s">
        <v>151</v>
      </c>
      <c r="D4" s="126"/>
      <c r="E4" s="126"/>
      <c r="F4" s="126"/>
      <c r="G4" s="126"/>
      <c r="H4" s="126"/>
    </row>
    <row r="5" spans="2:73" s="123" customFormat="1" ht="16" x14ac:dyDescent="0.35">
      <c r="B5" s="27" t="s">
        <v>152</v>
      </c>
      <c r="C5" s="28">
        <v>45507</v>
      </c>
      <c r="D5" s="125"/>
      <c r="E5" s="125"/>
      <c r="F5" s="125"/>
      <c r="G5" s="125"/>
      <c r="H5" s="125"/>
    </row>
    <row r="6" spans="2:73" s="123" customFormat="1" ht="16.5" thickBot="1" x14ac:dyDescent="0.4">
      <c r="B6" s="124"/>
    </row>
    <row r="7" spans="2:73" ht="16" thickBot="1" x14ac:dyDescent="0.4">
      <c r="B7" s="122"/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74" t="s">
        <v>208</v>
      </c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6"/>
      <c r="AC7" s="189" t="s">
        <v>207</v>
      </c>
      <c r="AD7" s="175"/>
      <c r="AE7" s="175"/>
      <c r="AF7" s="175"/>
      <c r="AG7" s="175"/>
      <c r="AH7" s="175"/>
      <c r="AI7" s="175"/>
      <c r="AJ7" s="175"/>
      <c r="AK7" s="175"/>
      <c r="AL7" s="175"/>
      <c r="AM7" s="175"/>
      <c r="AN7" s="175"/>
      <c r="AO7" s="175"/>
      <c r="AP7" s="175"/>
      <c r="AQ7" s="176"/>
      <c r="AR7" s="190" t="s">
        <v>206</v>
      </c>
      <c r="AS7" s="175"/>
      <c r="AT7" s="175"/>
      <c r="AU7" s="175"/>
      <c r="AV7" s="175"/>
      <c r="AW7" s="175"/>
      <c r="AX7" s="175"/>
      <c r="AY7" s="175"/>
      <c r="AZ7" s="175"/>
      <c r="BA7" s="175"/>
      <c r="BB7" s="175"/>
      <c r="BC7" s="175"/>
      <c r="BD7" s="175"/>
      <c r="BE7" s="175"/>
      <c r="BF7" s="176"/>
      <c r="BG7" s="191" t="s">
        <v>205</v>
      </c>
      <c r="BH7" s="175"/>
      <c r="BI7" s="175"/>
      <c r="BJ7" s="175"/>
      <c r="BK7" s="175"/>
      <c r="BL7" s="175"/>
      <c r="BM7" s="175"/>
      <c r="BN7" s="175"/>
      <c r="BO7" s="175"/>
      <c r="BP7" s="175"/>
      <c r="BQ7" s="175"/>
      <c r="BR7" s="175"/>
      <c r="BS7" s="175"/>
      <c r="BT7" s="175"/>
      <c r="BU7" s="176"/>
    </row>
    <row r="8" spans="2:73" x14ac:dyDescent="0.35">
      <c r="B8" s="120"/>
      <c r="C8" s="118" t="s">
        <v>204</v>
      </c>
      <c r="D8" s="118" t="s">
        <v>89</v>
      </c>
      <c r="E8" s="170" t="s">
        <v>87</v>
      </c>
      <c r="F8" s="170" t="s">
        <v>98</v>
      </c>
      <c r="G8" s="170" t="s">
        <v>88</v>
      </c>
      <c r="H8" s="119" t="s">
        <v>128</v>
      </c>
      <c r="I8" s="118" t="s">
        <v>203</v>
      </c>
      <c r="J8" s="117" t="s">
        <v>202</v>
      </c>
      <c r="K8" s="116" t="s">
        <v>201</v>
      </c>
      <c r="L8" s="115" t="s">
        <v>200</v>
      </c>
      <c r="M8" s="114" t="s">
        <v>199</v>
      </c>
      <c r="N8" s="181" t="s">
        <v>198</v>
      </c>
      <c r="O8" s="182"/>
      <c r="P8" s="182"/>
      <c r="Q8" s="182"/>
      <c r="R8" s="183"/>
      <c r="S8" s="184" t="s">
        <v>197</v>
      </c>
      <c r="T8" s="182"/>
      <c r="U8" s="182"/>
      <c r="V8" s="182"/>
      <c r="W8" s="183"/>
      <c r="X8" s="184" t="s">
        <v>196</v>
      </c>
      <c r="Y8" s="182"/>
      <c r="Z8" s="182"/>
      <c r="AA8" s="182"/>
      <c r="AB8" s="183"/>
      <c r="AC8" s="187" t="s">
        <v>195</v>
      </c>
      <c r="AD8" s="182"/>
      <c r="AE8" s="182"/>
      <c r="AF8" s="182"/>
      <c r="AG8" s="183"/>
      <c r="AH8" s="188" t="s">
        <v>194</v>
      </c>
      <c r="AI8" s="182"/>
      <c r="AJ8" s="182"/>
      <c r="AK8" s="182"/>
      <c r="AL8" s="183"/>
      <c r="AM8" s="188" t="s">
        <v>193</v>
      </c>
      <c r="AN8" s="182"/>
      <c r="AO8" s="182"/>
      <c r="AP8" s="182"/>
      <c r="AQ8" s="183"/>
      <c r="AR8" s="185" t="s">
        <v>192</v>
      </c>
      <c r="AS8" s="182"/>
      <c r="AT8" s="182"/>
      <c r="AU8" s="182"/>
      <c r="AV8" s="183"/>
      <c r="AW8" s="192" t="s">
        <v>191</v>
      </c>
      <c r="AX8" s="182"/>
      <c r="AY8" s="182"/>
      <c r="AZ8" s="182"/>
      <c r="BA8" s="183"/>
      <c r="BB8" s="192" t="s">
        <v>190</v>
      </c>
      <c r="BC8" s="182"/>
      <c r="BD8" s="182"/>
      <c r="BE8" s="182"/>
      <c r="BF8" s="183"/>
      <c r="BG8" s="193" t="s">
        <v>189</v>
      </c>
      <c r="BH8" s="182"/>
      <c r="BI8" s="182"/>
      <c r="BJ8" s="182"/>
      <c r="BK8" s="183"/>
      <c r="BL8" s="186" t="s">
        <v>188</v>
      </c>
      <c r="BM8" s="182"/>
      <c r="BN8" s="182"/>
      <c r="BO8" s="182"/>
      <c r="BP8" s="183"/>
      <c r="BQ8" s="186" t="s">
        <v>187</v>
      </c>
      <c r="BR8" s="182"/>
      <c r="BS8" s="182"/>
      <c r="BT8" s="182"/>
      <c r="BU8" s="183"/>
    </row>
    <row r="9" spans="2:73" ht="16" thickBot="1" x14ac:dyDescent="0.4">
      <c r="B9" s="113"/>
      <c r="C9" s="111" t="s">
        <v>186</v>
      </c>
      <c r="D9" s="111"/>
      <c r="E9" s="171"/>
      <c r="F9" s="171"/>
      <c r="G9" s="171"/>
      <c r="H9" s="112"/>
      <c r="I9" s="111" t="s">
        <v>185</v>
      </c>
      <c r="J9" s="110" t="s">
        <v>152</v>
      </c>
      <c r="K9" s="109" t="s">
        <v>152</v>
      </c>
      <c r="L9" s="108" t="s">
        <v>184</v>
      </c>
      <c r="M9" s="107" t="s">
        <v>183</v>
      </c>
      <c r="N9" s="106" t="s">
        <v>147</v>
      </c>
      <c r="O9" s="105" t="s">
        <v>182</v>
      </c>
      <c r="P9" s="105" t="s">
        <v>181</v>
      </c>
      <c r="Q9" s="105" t="s">
        <v>180</v>
      </c>
      <c r="R9" s="105" t="s">
        <v>179</v>
      </c>
      <c r="S9" s="105" t="s">
        <v>147</v>
      </c>
      <c r="T9" s="105" t="s">
        <v>182</v>
      </c>
      <c r="U9" s="105" t="s">
        <v>181</v>
      </c>
      <c r="V9" s="105" t="s">
        <v>180</v>
      </c>
      <c r="W9" s="105" t="s">
        <v>179</v>
      </c>
      <c r="X9" s="105" t="s">
        <v>147</v>
      </c>
      <c r="Y9" s="105" t="s">
        <v>182</v>
      </c>
      <c r="Z9" s="105" t="s">
        <v>181</v>
      </c>
      <c r="AA9" s="105" t="s">
        <v>180</v>
      </c>
      <c r="AB9" s="104" t="s">
        <v>179</v>
      </c>
      <c r="AC9" s="103" t="s">
        <v>147</v>
      </c>
      <c r="AD9" s="102" t="s">
        <v>182</v>
      </c>
      <c r="AE9" s="102" t="s">
        <v>181</v>
      </c>
      <c r="AF9" s="102" t="s">
        <v>180</v>
      </c>
      <c r="AG9" s="102" t="s">
        <v>179</v>
      </c>
      <c r="AH9" s="102" t="s">
        <v>147</v>
      </c>
      <c r="AI9" s="102" t="s">
        <v>182</v>
      </c>
      <c r="AJ9" s="102" t="s">
        <v>181</v>
      </c>
      <c r="AK9" s="102" t="s">
        <v>180</v>
      </c>
      <c r="AL9" s="102" t="s">
        <v>179</v>
      </c>
      <c r="AM9" s="102" t="s">
        <v>147</v>
      </c>
      <c r="AN9" s="102" t="s">
        <v>182</v>
      </c>
      <c r="AO9" s="102" t="s">
        <v>181</v>
      </c>
      <c r="AP9" s="102" t="s">
        <v>180</v>
      </c>
      <c r="AQ9" s="101" t="s">
        <v>179</v>
      </c>
      <c r="AR9" s="100" t="s">
        <v>147</v>
      </c>
      <c r="AS9" s="99" t="s">
        <v>182</v>
      </c>
      <c r="AT9" s="99" t="s">
        <v>181</v>
      </c>
      <c r="AU9" s="99" t="s">
        <v>180</v>
      </c>
      <c r="AV9" s="99" t="s">
        <v>179</v>
      </c>
      <c r="AW9" s="99" t="s">
        <v>147</v>
      </c>
      <c r="AX9" s="99" t="s">
        <v>182</v>
      </c>
      <c r="AY9" s="99" t="s">
        <v>181</v>
      </c>
      <c r="AZ9" s="99" t="s">
        <v>180</v>
      </c>
      <c r="BA9" s="99" t="s">
        <v>179</v>
      </c>
      <c r="BB9" s="99" t="s">
        <v>147</v>
      </c>
      <c r="BC9" s="99" t="s">
        <v>182</v>
      </c>
      <c r="BD9" s="99" t="s">
        <v>181</v>
      </c>
      <c r="BE9" s="99" t="s">
        <v>180</v>
      </c>
      <c r="BF9" s="98" t="s">
        <v>179</v>
      </c>
      <c r="BG9" s="97" t="s">
        <v>147</v>
      </c>
      <c r="BH9" s="49" t="s">
        <v>182</v>
      </c>
      <c r="BI9" s="49" t="s">
        <v>181</v>
      </c>
      <c r="BJ9" s="49" t="s">
        <v>180</v>
      </c>
      <c r="BK9" s="49" t="s">
        <v>179</v>
      </c>
      <c r="BL9" s="49" t="s">
        <v>147</v>
      </c>
      <c r="BM9" s="49" t="s">
        <v>182</v>
      </c>
      <c r="BN9" s="49" t="s">
        <v>181</v>
      </c>
      <c r="BO9" s="49" t="s">
        <v>180</v>
      </c>
      <c r="BP9" s="49" t="s">
        <v>179</v>
      </c>
      <c r="BQ9" s="49" t="s">
        <v>147</v>
      </c>
      <c r="BR9" s="49" t="s">
        <v>182</v>
      </c>
      <c r="BS9" s="49" t="s">
        <v>181</v>
      </c>
      <c r="BT9" s="49" t="s">
        <v>180</v>
      </c>
      <c r="BU9" s="96" t="s">
        <v>179</v>
      </c>
    </row>
    <row r="10" spans="2:73" ht="16" thickTop="1" x14ac:dyDescent="0.35">
      <c r="B10" s="95">
        <v>1</v>
      </c>
      <c r="C10" s="94"/>
      <c r="D10" s="93"/>
      <c r="E10" s="93"/>
      <c r="F10" s="93"/>
      <c r="G10" s="93"/>
      <c r="H10" s="93"/>
      <c r="I10" s="92"/>
      <c r="J10" s="91"/>
      <c r="K10" s="90"/>
      <c r="L10" s="89" t="str">
        <f t="shared" ref="L10:L30" si="0">IF(K10-J10=0,"",K10-J10)</f>
        <v/>
      </c>
      <c r="M10" s="88"/>
      <c r="N10" s="71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70"/>
      <c r="AC10" s="69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70"/>
      <c r="AR10" s="69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70"/>
      <c r="BG10" s="69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7"/>
    </row>
    <row r="11" spans="2:73" ht="87.5" x14ac:dyDescent="0.35">
      <c r="B11" s="63">
        <v>1.1000000000000001</v>
      </c>
      <c r="C11" s="177" t="s">
        <v>86</v>
      </c>
      <c r="D11" s="61" t="s">
        <v>38</v>
      </c>
      <c r="E11" s="61" t="s">
        <v>99</v>
      </c>
      <c r="F11" s="61" t="s">
        <v>178</v>
      </c>
      <c r="G11" s="172" t="s">
        <v>109</v>
      </c>
      <c r="H11" s="61" t="s">
        <v>177</v>
      </c>
      <c r="I11" s="60" t="s">
        <v>176</v>
      </c>
      <c r="J11" s="59">
        <v>45577</v>
      </c>
      <c r="K11" s="84">
        <v>45581</v>
      </c>
      <c r="L11" s="57">
        <f t="shared" si="0"/>
        <v>4</v>
      </c>
      <c r="M11" s="56">
        <v>1</v>
      </c>
      <c r="N11" s="55"/>
      <c r="O11" s="48"/>
      <c r="P11" s="48"/>
      <c r="Q11" s="48"/>
      <c r="R11" s="87"/>
      <c r="S11" s="87"/>
      <c r="T11" s="87"/>
      <c r="U11" s="87"/>
      <c r="V11" s="54"/>
      <c r="W11" s="54"/>
      <c r="X11" s="48"/>
      <c r="Y11" s="48"/>
      <c r="Z11" s="48"/>
      <c r="AA11" s="48"/>
      <c r="AB11" s="51"/>
      <c r="AC11" s="50"/>
      <c r="AD11" s="48"/>
      <c r="AE11" s="48"/>
      <c r="AF11" s="48"/>
      <c r="AG11" s="48"/>
      <c r="AH11" s="53"/>
      <c r="AI11" s="53"/>
      <c r="AJ11" s="53"/>
      <c r="AK11" s="53"/>
      <c r="AL11" s="53"/>
      <c r="AM11" s="48"/>
      <c r="AN11" s="48"/>
      <c r="AO11" s="48"/>
      <c r="AP11" s="48"/>
      <c r="AQ11" s="51"/>
      <c r="AR11" s="50"/>
      <c r="AS11" s="48"/>
      <c r="AT11" s="48"/>
      <c r="AU11" s="48"/>
      <c r="AV11" s="48"/>
      <c r="AW11" s="52"/>
      <c r="AX11" s="52"/>
      <c r="AY11" s="52"/>
      <c r="AZ11" s="52"/>
      <c r="BA11" s="52"/>
      <c r="BB11" s="48"/>
      <c r="BC11" s="48"/>
      <c r="BD11" s="48"/>
      <c r="BE11" s="48"/>
      <c r="BF11" s="51"/>
      <c r="BG11" s="50"/>
      <c r="BH11" s="48"/>
      <c r="BI11" s="48"/>
      <c r="BJ11" s="48"/>
      <c r="BK11" s="48"/>
      <c r="BL11" s="66"/>
      <c r="BM11" s="66"/>
      <c r="BN11" s="66"/>
      <c r="BO11" s="66"/>
      <c r="BP11" s="66"/>
      <c r="BQ11" s="48"/>
      <c r="BR11" s="48"/>
      <c r="BS11" s="48"/>
      <c r="BT11" s="48"/>
      <c r="BU11" s="47"/>
    </row>
    <row r="12" spans="2:73" ht="62.5" x14ac:dyDescent="0.35">
      <c r="B12" s="63" t="s">
        <v>175</v>
      </c>
      <c r="C12" s="178"/>
      <c r="D12" s="81" t="s">
        <v>91</v>
      </c>
      <c r="E12" s="81" t="s">
        <v>101</v>
      </c>
      <c r="F12" s="81" t="s">
        <v>174</v>
      </c>
      <c r="G12" s="180"/>
      <c r="H12" s="81" t="s">
        <v>130</v>
      </c>
      <c r="I12" s="80" t="s">
        <v>140</v>
      </c>
      <c r="J12" s="59">
        <v>45580</v>
      </c>
      <c r="K12" s="84">
        <v>45582</v>
      </c>
      <c r="L12" s="57">
        <f t="shared" si="0"/>
        <v>2</v>
      </c>
      <c r="M12" s="56">
        <v>1</v>
      </c>
      <c r="N12" s="55"/>
      <c r="O12" s="48"/>
      <c r="P12" s="48"/>
      <c r="Q12" s="48"/>
      <c r="R12" s="48"/>
      <c r="S12" s="54"/>
      <c r="T12" s="54"/>
      <c r="U12" s="87"/>
      <c r="V12" s="87"/>
      <c r="W12" s="54"/>
      <c r="X12" s="48"/>
      <c r="Y12" s="48"/>
      <c r="Z12" s="48"/>
      <c r="AA12" s="48"/>
      <c r="AB12" s="51"/>
      <c r="AC12" s="50"/>
      <c r="AD12" s="48"/>
      <c r="AE12" s="48"/>
      <c r="AF12" s="48"/>
      <c r="AG12" s="48"/>
      <c r="AH12" s="53"/>
      <c r="AI12" s="53"/>
      <c r="AJ12" s="53"/>
      <c r="AK12" s="53"/>
      <c r="AL12" s="53"/>
      <c r="AM12" s="48"/>
      <c r="AN12" s="48"/>
      <c r="AO12" s="48"/>
      <c r="AP12" s="48"/>
      <c r="AQ12" s="51"/>
      <c r="AR12" s="50"/>
      <c r="AS12" s="48"/>
      <c r="AT12" s="48"/>
      <c r="AU12" s="48"/>
      <c r="AV12" s="48"/>
      <c r="AW12" s="52"/>
      <c r="AX12" s="52"/>
      <c r="AY12" s="52"/>
      <c r="AZ12" s="52"/>
      <c r="BA12" s="52"/>
      <c r="BB12" s="48"/>
      <c r="BC12" s="48"/>
      <c r="BD12" s="48"/>
      <c r="BE12" s="48"/>
      <c r="BF12" s="51"/>
      <c r="BG12" s="50"/>
      <c r="BH12" s="48"/>
      <c r="BI12" s="48"/>
      <c r="BJ12" s="48"/>
      <c r="BK12" s="48"/>
      <c r="BL12" s="66"/>
      <c r="BM12" s="66"/>
      <c r="BN12" s="66"/>
      <c r="BO12" s="66"/>
      <c r="BP12" s="66"/>
      <c r="BQ12" s="48"/>
      <c r="BR12" s="48"/>
      <c r="BS12" s="48"/>
      <c r="BT12" s="48"/>
      <c r="BU12" s="47"/>
    </row>
    <row r="13" spans="2:73" ht="50" x14ac:dyDescent="0.35">
      <c r="B13" s="63" t="s">
        <v>173</v>
      </c>
      <c r="C13" s="178"/>
      <c r="D13" s="81" t="s">
        <v>50</v>
      </c>
      <c r="E13" s="81"/>
      <c r="F13" s="81" t="s">
        <v>122</v>
      </c>
      <c r="G13" s="180"/>
      <c r="H13" s="81" t="s">
        <v>129</v>
      </c>
      <c r="I13" s="60" t="s">
        <v>140</v>
      </c>
      <c r="J13" s="59">
        <v>45580</v>
      </c>
      <c r="K13" s="84">
        <v>45587</v>
      </c>
      <c r="L13" s="57">
        <f t="shared" si="0"/>
        <v>7</v>
      </c>
      <c r="M13" s="56">
        <v>0.9</v>
      </c>
      <c r="N13" s="55"/>
      <c r="O13" s="48"/>
      <c r="P13" s="48"/>
      <c r="Q13" s="48"/>
      <c r="R13" s="48"/>
      <c r="S13" s="54"/>
      <c r="T13" s="54"/>
      <c r="U13" s="87"/>
      <c r="V13" s="87"/>
      <c r="W13" s="87"/>
      <c r="X13" s="87"/>
      <c r="Y13" s="87"/>
      <c r="Z13" s="87"/>
      <c r="AA13" s="87"/>
      <c r="AB13" s="51"/>
      <c r="AC13" s="50"/>
      <c r="AD13" s="48"/>
      <c r="AE13" s="48"/>
      <c r="AF13" s="48"/>
      <c r="AG13" s="48"/>
      <c r="AH13" s="53"/>
      <c r="AI13" s="53"/>
      <c r="AJ13" s="53"/>
      <c r="AK13" s="53"/>
      <c r="AL13" s="53"/>
      <c r="AM13" s="48"/>
      <c r="AN13" s="48"/>
      <c r="AO13" s="48"/>
      <c r="AP13" s="48"/>
      <c r="AQ13" s="51"/>
      <c r="AR13" s="50"/>
      <c r="AS13" s="48"/>
      <c r="AT13" s="48"/>
      <c r="AU13" s="48"/>
      <c r="AV13" s="48"/>
      <c r="AW13" s="52"/>
      <c r="AX13" s="52"/>
      <c r="AY13" s="52"/>
      <c r="AZ13" s="52"/>
      <c r="BA13" s="52"/>
      <c r="BB13" s="48"/>
      <c r="BC13" s="48"/>
      <c r="BD13" s="48"/>
      <c r="BE13" s="48"/>
      <c r="BF13" s="51"/>
      <c r="BG13" s="50"/>
      <c r="BH13" s="48"/>
      <c r="BI13" s="48"/>
      <c r="BJ13" s="48"/>
      <c r="BK13" s="48"/>
      <c r="BL13" s="66"/>
      <c r="BM13" s="66"/>
      <c r="BN13" s="66"/>
      <c r="BO13" s="66"/>
      <c r="BP13" s="66"/>
      <c r="BQ13" s="48"/>
      <c r="BR13" s="48"/>
      <c r="BS13" s="48"/>
      <c r="BT13" s="48"/>
      <c r="BU13" s="47"/>
    </row>
    <row r="14" spans="2:73" ht="87.5" x14ac:dyDescent="0.35">
      <c r="B14" s="63" t="s">
        <v>172</v>
      </c>
      <c r="C14" s="178"/>
      <c r="D14" s="81" t="s">
        <v>57</v>
      </c>
      <c r="E14" s="81" t="s">
        <v>99</v>
      </c>
      <c r="F14" s="81" t="s">
        <v>123</v>
      </c>
      <c r="G14" s="180"/>
      <c r="H14" s="81" t="s">
        <v>131</v>
      </c>
      <c r="I14" s="60" t="s">
        <v>140</v>
      </c>
      <c r="J14" s="59">
        <v>45586</v>
      </c>
      <c r="K14" s="84">
        <v>45591</v>
      </c>
      <c r="L14" s="57">
        <f t="shared" si="0"/>
        <v>5</v>
      </c>
      <c r="M14" s="56">
        <v>0.4</v>
      </c>
      <c r="N14" s="55"/>
      <c r="O14" s="48"/>
      <c r="P14" s="48"/>
      <c r="Q14" s="48"/>
      <c r="R14" s="48"/>
      <c r="S14" s="54"/>
      <c r="T14" s="54"/>
      <c r="U14" s="54"/>
      <c r="V14" s="87"/>
      <c r="W14" s="87"/>
      <c r="X14" s="87"/>
      <c r="Y14" s="87"/>
      <c r="Z14" s="87"/>
      <c r="AA14" s="87"/>
      <c r="AB14" s="51"/>
      <c r="AC14" s="50"/>
      <c r="AD14" s="48"/>
      <c r="AE14" s="48"/>
      <c r="AF14" s="48"/>
      <c r="AG14" s="48"/>
      <c r="AH14" s="53"/>
      <c r="AI14" s="53"/>
      <c r="AJ14" s="53"/>
      <c r="AK14" s="53"/>
      <c r="AL14" s="53"/>
      <c r="AM14" s="48"/>
      <c r="AN14" s="48"/>
      <c r="AO14" s="48"/>
      <c r="AP14" s="48"/>
      <c r="AQ14" s="51"/>
      <c r="AR14" s="50"/>
      <c r="AS14" s="48"/>
      <c r="AT14" s="48"/>
      <c r="AU14" s="48"/>
      <c r="AV14" s="48"/>
      <c r="AW14" s="52"/>
      <c r="AX14" s="52"/>
      <c r="AY14" s="52"/>
      <c r="AZ14" s="52"/>
      <c r="BA14" s="52"/>
      <c r="BB14" s="48"/>
      <c r="BC14" s="48"/>
      <c r="BD14" s="48"/>
      <c r="BE14" s="48"/>
      <c r="BF14" s="51"/>
      <c r="BG14" s="50"/>
      <c r="BH14" s="48"/>
      <c r="BI14" s="48"/>
      <c r="BJ14" s="48"/>
      <c r="BK14" s="48"/>
      <c r="BL14" s="66"/>
      <c r="BM14" s="66"/>
      <c r="BN14" s="66"/>
      <c r="BO14" s="66"/>
      <c r="BP14" s="66"/>
      <c r="BQ14" s="48"/>
      <c r="BR14" s="48"/>
      <c r="BS14" s="48"/>
      <c r="BT14" s="48"/>
      <c r="BU14" s="47"/>
    </row>
    <row r="15" spans="2:73" ht="125" x14ac:dyDescent="0.35">
      <c r="B15" s="63" t="s">
        <v>171</v>
      </c>
      <c r="C15" s="178"/>
      <c r="D15" s="81" t="s">
        <v>47</v>
      </c>
      <c r="E15" s="81"/>
      <c r="F15" s="81" t="s">
        <v>124</v>
      </c>
      <c r="G15" s="180"/>
      <c r="H15" s="81" t="s">
        <v>170</v>
      </c>
      <c r="I15" s="60" t="s">
        <v>141</v>
      </c>
      <c r="J15" s="59">
        <v>45590</v>
      </c>
      <c r="K15" s="84">
        <v>45595</v>
      </c>
      <c r="L15" s="57">
        <f t="shared" si="0"/>
        <v>5</v>
      </c>
      <c r="M15" s="56">
        <v>0.7</v>
      </c>
      <c r="N15" s="55"/>
      <c r="O15" s="48"/>
      <c r="P15" s="48"/>
      <c r="Q15" s="48"/>
      <c r="R15" s="48"/>
      <c r="S15" s="54"/>
      <c r="T15" s="54"/>
      <c r="U15" s="54"/>
      <c r="V15" s="54"/>
      <c r="W15" s="87"/>
      <c r="X15" s="87"/>
      <c r="Y15" s="87"/>
      <c r="Z15" s="87"/>
      <c r="AA15" s="87"/>
      <c r="AB15" s="51"/>
      <c r="AC15" s="50"/>
      <c r="AD15" s="48"/>
      <c r="AE15" s="48"/>
      <c r="AF15" s="48"/>
      <c r="AG15" s="48"/>
      <c r="AH15" s="53"/>
      <c r="AI15" s="53"/>
      <c r="AJ15" s="53"/>
      <c r="AK15" s="53"/>
      <c r="AL15" s="53"/>
      <c r="AM15" s="48"/>
      <c r="AN15" s="48"/>
      <c r="AO15" s="48"/>
      <c r="AP15" s="48"/>
      <c r="AQ15" s="51"/>
      <c r="AR15" s="50"/>
      <c r="AS15" s="48"/>
      <c r="AT15" s="48"/>
      <c r="AU15" s="48"/>
      <c r="AV15" s="48"/>
      <c r="AW15" s="52"/>
      <c r="AX15" s="52"/>
      <c r="AY15" s="52"/>
      <c r="AZ15" s="52"/>
      <c r="BA15" s="52"/>
      <c r="BB15" s="48"/>
      <c r="BC15" s="48"/>
      <c r="BD15" s="48"/>
      <c r="BE15" s="48"/>
      <c r="BF15" s="51"/>
      <c r="BG15" s="50"/>
      <c r="BH15" s="48"/>
      <c r="BI15" s="48"/>
      <c r="BJ15" s="48"/>
      <c r="BK15" s="48"/>
      <c r="BL15" s="66"/>
      <c r="BM15" s="66"/>
      <c r="BN15" s="66"/>
      <c r="BO15" s="66"/>
      <c r="BP15" s="66"/>
      <c r="BQ15" s="48"/>
      <c r="BR15" s="48"/>
      <c r="BS15" s="48"/>
      <c r="BT15" s="48"/>
      <c r="BU15" s="47"/>
    </row>
    <row r="16" spans="2:73" ht="62.5" x14ac:dyDescent="0.35">
      <c r="B16" s="63" t="s">
        <v>169</v>
      </c>
      <c r="C16" s="179"/>
      <c r="D16" s="81" t="s">
        <v>59</v>
      </c>
      <c r="E16" s="81" t="s">
        <v>99</v>
      </c>
      <c r="F16" s="81" t="s">
        <v>125</v>
      </c>
      <c r="G16" s="173"/>
      <c r="H16" s="81" t="s">
        <v>132</v>
      </c>
      <c r="I16" s="60" t="s">
        <v>140</v>
      </c>
      <c r="J16" s="59">
        <v>45592</v>
      </c>
      <c r="K16" s="84">
        <v>45596</v>
      </c>
      <c r="L16" s="57">
        <f t="shared" si="0"/>
        <v>4</v>
      </c>
      <c r="M16" s="56">
        <v>0.6</v>
      </c>
      <c r="N16" s="55"/>
      <c r="O16" s="48"/>
      <c r="P16" s="48"/>
      <c r="Q16" s="48"/>
      <c r="R16" s="48"/>
      <c r="S16" s="54"/>
      <c r="T16" s="54"/>
      <c r="U16" s="54"/>
      <c r="V16" s="54"/>
      <c r="W16" s="54"/>
      <c r="X16" s="87"/>
      <c r="Y16" s="87"/>
      <c r="Z16" s="87"/>
      <c r="AA16" s="87"/>
      <c r="AB16" s="51"/>
      <c r="AC16" s="50"/>
      <c r="AD16" s="48"/>
      <c r="AE16" s="48"/>
      <c r="AF16" s="48"/>
      <c r="AG16" s="48"/>
      <c r="AH16" s="53"/>
      <c r="AI16" s="53"/>
      <c r="AJ16" s="53"/>
      <c r="AK16" s="53"/>
      <c r="AL16" s="53"/>
      <c r="AM16" s="48"/>
      <c r="AN16" s="48"/>
      <c r="AO16" s="48"/>
      <c r="AP16" s="48"/>
      <c r="AQ16" s="51"/>
      <c r="AR16" s="50"/>
      <c r="AS16" s="48"/>
      <c r="AT16" s="48"/>
      <c r="AU16" s="48"/>
      <c r="AV16" s="48"/>
      <c r="AW16" s="52"/>
      <c r="AX16" s="52"/>
      <c r="AY16" s="52"/>
      <c r="AZ16" s="52"/>
      <c r="BA16" s="52"/>
      <c r="BB16" s="48"/>
      <c r="BC16" s="48"/>
      <c r="BD16" s="48"/>
      <c r="BE16" s="48"/>
      <c r="BF16" s="51"/>
      <c r="BG16" s="50"/>
      <c r="BH16" s="48"/>
      <c r="BI16" s="48"/>
      <c r="BJ16" s="48"/>
      <c r="BK16" s="48"/>
      <c r="BL16" s="66"/>
      <c r="BM16" s="66"/>
      <c r="BN16" s="66"/>
      <c r="BO16" s="66"/>
      <c r="BP16" s="66"/>
      <c r="BQ16" s="48"/>
      <c r="BR16" s="48"/>
      <c r="BS16" s="48"/>
      <c r="BT16" s="48"/>
      <c r="BU16" s="47"/>
    </row>
    <row r="17" spans="2:73" x14ac:dyDescent="0.35">
      <c r="B17" s="65">
        <v>2</v>
      </c>
      <c r="C17" s="64"/>
      <c r="D17" s="77"/>
      <c r="E17" s="77"/>
      <c r="F17" s="77"/>
      <c r="G17" s="77"/>
      <c r="H17" s="77"/>
      <c r="I17" s="76"/>
      <c r="J17" s="75"/>
      <c r="K17" s="74"/>
      <c r="L17" s="73" t="str">
        <f t="shared" si="0"/>
        <v/>
      </c>
      <c r="M17" s="72"/>
      <c r="N17" s="71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70"/>
      <c r="AC17" s="69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70"/>
      <c r="AR17" s="69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70"/>
      <c r="BG17" s="69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7"/>
    </row>
    <row r="18" spans="2:73" ht="62.5" x14ac:dyDescent="0.35">
      <c r="B18" s="63">
        <v>2.1</v>
      </c>
      <c r="C18" s="177" t="s">
        <v>43</v>
      </c>
      <c r="D18" s="61" t="s">
        <v>100</v>
      </c>
      <c r="E18" s="61" t="s">
        <v>101</v>
      </c>
      <c r="F18" s="61" t="s">
        <v>168</v>
      </c>
      <c r="G18" s="172" t="s">
        <v>113</v>
      </c>
      <c r="H18" s="61" t="s">
        <v>133</v>
      </c>
      <c r="I18" s="60" t="s">
        <v>142</v>
      </c>
      <c r="J18" s="59">
        <v>45597</v>
      </c>
      <c r="K18" s="84">
        <v>45602</v>
      </c>
      <c r="L18" s="57">
        <f t="shared" si="0"/>
        <v>5</v>
      </c>
      <c r="M18" s="56">
        <v>0.34</v>
      </c>
      <c r="N18" s="55"/>
      <c r="O18" s="48"/>
      <c r="P18" s="48"/>
      <c r="Q18" s="48"/>
      <c r="R18" s="48"/>
      <c r="S18" s="54"/>
      <c r="T18" s="54"/>
      <c r="U18" s="54"/>
      <c r="V18" s="54"/>
      <c r="W18" s="54"/>
      <c r="X18" s="48"/>
      <c r="Y18" s="48"/>
      <c r="Z18" s="48"/>
      <c r="AA18" s="48"/>
      <c r="AB18" s="51"/>
      <c r="AC18" s="86"/>
      <c r="AD18" s="85"/>
      <c r="AE18" s="85"/>
      <c r="AF18" s="85"/>
      <c r="AG18" s="85"/>
      <c r="AH18" s="53"/>
      <c r="AI18" s="53"/>
      <c r="AJ18" s="53"/>
      <c r="AK18" s="53"/>
      <c r="AL18" s="53"/>
      <c r="AM18" s="48"/>
      <c r="AN18" s="48"/>
      <c r="AO18" s="48"/>
      <c r="AP18" s="48"/>
      <c r="AQ18" s="51"/>
      <c r="AR18" s="50"/>
      <c r="AS18" s="48"/>
      <c r="AT18" s="48"/>
      <c r="AU18" s="48"/>
      <c r="AV18" s="48"/>
      <c r="AW18" s="52"/>
      <c r="AX18" s="52"/>
      <c r="AY18" s="52"/>
      <c r="AZ18" s="52"/>
      <c r="BA18" s="52"/>
      <c r="BB18" s="48"/>
      <c r="BC18" s="48"/>
      <c r="BD18" s="48"/>
      <c r="BE18" s="48"/>
      <c r="BF18" s="51"/>
      <c r="BG18" s="50"/>
      <c r="BH18" s="48"/>
      <c r="BI18" s="48"/>
      <c r="BJ18" s="48"/>
      <c r="BK18" s="48"/>
      <c r="BL18" s="66"/>
      <c r="BM18" s="66"/>
      <c r="BN18" s="66"/>
      <c r="BO18" s="66"/>
      <c r="BP18" s="66"/>
      <c r="BQ18" s="48"/>
      <c r="BR18" s="48"/>
      <c r="BS18" s="48"/>
      <c r="BT18" s="48"/>
      <c r="BU18" s="47"/>
    </row>
    <row r="19" spans="2:73" ht="37.5" x14ac:dyDescent="0.35">
      <c r="B19" s="63">
        <v>2.2000000000000002</v>
      </c>
      <c r="C19" s="179"/>
      <c r="D19" s="61" t="s">
        <v>95</v>
      </c>
      <c r="E19" s="61" t="s">
        <v>101</v>
      </c>
      <c r="F19" s="61" t="s">
        <v>121</v>
      </c>
      <c r="G19" s="173"/>
      <c r="H19" s="61" t="s">
        <v>133</v>
      </c>
      <c r="I19" s="60" t="s">
        <v>134</v>
      </c>
      <c r="J19" s="59">
        <v>45625</v>
      </c>
      <c r="K19" s="84">
        <v>45631</v>
      </c>
      <c r="L19" s="57">
        <f t="shared" si="0"/>
        <v>6</v>
      </c>
      <c r="M19" s="56">
        <v>0.3</v>
      </c>
      <c r="N19" s="55"/>
      <c r="O19" s="48"/>
      <c r="P19" s="48"/>
      <c r="Q19" s="48"/>
      <c r="R19" s="48"/>
      <c r="S19" s="54"/>
      <c r="T19" s="54"/>
      <c r="U19" s="54"/>
      <c r="V19" s="54"/>
      <c r="W19" s="54"/>
      <c r="X19" s="48"/>
      <c r="Y19" s="48"/>
      <c r="Z19" s="48"/>
      <c r="AA19" s="48"/>
      <c r="AB19" s="51"/>
      <c r="AC19" s="50"/>
      <c r="AD19" s="48"/>
      <c r="AE19" s="48"/>
      <c r="AF19" s="48"/>
      <c r="AG19" s="85"/>
      <c r="AH19" s="85"/>
      <c r="AI19" s="85"/>
      <c r="AJ19" s="85"/>
      <c r="AK19" s="85"/>
      <c r="AL19" s="85"/>
      <c r="AM19" s="48"/>
      <c r="AN19" s="48"/>
      <c r="AO19" s="48"/>
      <c r="AP19" s="48"/>
      <c r="AQ19" s="51"/>
      <c r="AR19" s="50"/>
      <c r="AS19" s="48"/>
      <c r="AT19" s="48"/>
      <c r="AU19" s="48"/>
      <c r="AV19" s="48"/>
      <c r="AW19" s="52"/>
      <c r="AX19" s="52"/>
      <c r="AY19" s="52"/>
      <c r="AZ19" s="52"/>
      <c r="BA19" s="52"/>
      <c r="BB19" s="48"/>
      <c r="BC19" s="48"/>
      <c r="BD19" s="48"/>
      <c r="BE19" s="48"/>
      <c r="BF19" s="51"/>
      <c r="BG19" s="50"/>
      <c r="BH19" s="48"/>
      <c r="BI19" s="48"/>
      <c r="BJ19" s="48"/>
      <c r="BK19" s="48"/>
      <c r="BL19" s="66"/>
      <c r="BM19" s="66"/>
      <c r="BN19" s="66"/>
      <c r="BO19" s="66"/>
      <c r="BP19" s="66"/>
      <c r="BQ19" s="48"/>
      <c r="BR19" s="48"/>
      <c r="BS19" s="48"/>
      <c r="BT19" s="48"/>
      <c r="BU19" s="47"/>
    </row>
    <row r="20" spans="2:73" x14ac:dyDescent="0.35">
      <c r="B20" s="63">
        <v>3</v>
      </c>
      <c r="C20" s="64"/>
      <c r="D20" s="77"/>
      <c r="E20" s="77"/>
      <c r="F20" s="77"/>
      <c r="G20" s="77"/>
      <c r="H20" s="77"/>
      <c r="I20" s="76"/>
      <c r="J20" s="75"/>
      <c r="K20" s="74"/>
      <c r="L20" s="73" t="str">
        <f t="shared" si="0"/>
        <v/>
      </c>
      <c r="M20" s="72"/>
      <c r="N20" s="71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70"/>
      <c r="AC20" s="69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70"/>
      <c r="AR20" s="69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70"/>
      <c r="BG20" s="69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7"/>
    </row>
    <row r="21" spans="2:73" ht="50" x14ac:dyDescent="0.35">
      <c r="B21" s="63">
        <v>3.1</v>
      </c>
      <c r="C21" s="177" t="s">
        <v>94</v>
      </c>
      <c r="D21" s="61" t="s">
        <v>96</v>
      </c>
      <c r="E21" s="61" t="s">
        <v>167</v>
      </c>
      <c r="F21" s="61" t="s">
        <v>165</v>
      </c>
      <c r="G21" s="172" t="s">
        <v>166</v>
      </c>
      <c r="H21" s="61" t="s">
        <v>136</v>
      </c>
      <c r="I21" s="60" t="s">
        <v>139</v>
      </c>
      <c r="J21" s="59">
        <v>45627</v>
      </c>
      <c r="K21" s="84">
        <v>45634</v>
      </c>
      <c r="L21" s="57">
        <f t="shared" si="0"/>
        <v>7</v>
      </c>
      <c r="M21" s="56">
        <v>0.3</v>
      </c>
      <c r="N21" s="55"/>
      <c r="O21" s="48"/>
      <c r="P21" s="48"/>
      <c r="Q21" s="48"/>
      <c r="R21" s="48"/>
      <c r="S21" s="54"/>
      <c r="T21" s="54"/>
      <c r="U21" s="54"/>
      <c r="V21" s="54"/>
      <c r="W21" s="54"/>
      <c r="X21" s="48"/>
      <c r="Y21" s="48"/>
      <c r="Z21" s="48"/>
      <c r="AA21" s="48"/>
      <c r="AB21" s="51"/>
      <c r="AC21" s="50"/>
      <c r="AD21" s="48"/>
      <c r="AE21" s="48"/>
      <c r="AF21" s="48"/>
      <c r="AG21" s="48"/>
      <c r="AH21" s="53"/>
      <c r="AI21" s="53"/>
      <c r="AJ21" s="53"/>
      <c r="AK21" s="85"/>
      <c r="AL21" s="85"/>
      <c r="AM21" s="85"/>
      <c r="AN21" s="85"/>
      <c r="AO21" s="85"/>
      <c r="AP21" s="85"/>
      <c r="AQ21" s="85"/>
      <c r="AR21" s="50"/>
      <c r="AS21" s="48"/>
      <c r="AT21" s="48"/>
      <c r="AU21" s="48"/>
      <c r="AV21" s="48"/>
      <c r="AW21" s="52"/>
      <c r="AX21" s="52"/>
      <c r="AY21" s="52"/>
      <c r="AZ21" s="52"/>
      <c r="BA21" s="52"/>
      <c r="BB21" s="48"/>
      <c r="BC21" s="48"/>
      <c r="BD21" s="48"/>
      <c r="BE21" s="48"/>
      <c r="BF21" s="51"/>
      <c r="BG21" s="50"/>
      <c r="BH21" s="48"/>
      <c r="BI21" s="48"/>
      <c r="BJ21" s="48"/>
      <c r="BK21" s="48"/>
      <c r="BL21" s="66"/>
      <c r="BM21" s="66"/>
      <c r="BN21" s="66"/>
      <c r="BO21" s="66"/>
      <c r="BP21" s="66"/>
      <c r="BQ21" s="48"/>
      <c r="BR21" s="48"/>
      <c r="BS21" s="48"/>
      <c r="BT21" s="48"/>
      <c r="BU21" s="47"/>
    </row>
    <row r="22" spans="2:73" ht="150" x14ac:dyDescent="0.35">
      <c r="B22" s="63">
        <v>3.2</v>
      </c>
      <c r="C22" s="179"/>
      <c r="D22" s="61" t="s">
        <v>40</v>
      </c>
      <c r="E22" s="61" t="s">
        <v>103</v>
      </c>
      <c r="F22" s="61" t="s">
        <v>165</v>
      </c>
      <c r="G22" s="173"/>
      <c r="H22" s="61" t="s">
        <v>138</v>
      </c>
      <c r="I22" s="60" t="s">
        <v>139</v>
      </c>
      <c r="J22" s="59">
        <v>45636</v>
      </c>
      <c r="K22" s="84">
        <v>45643</v>
      </c>
      <c r="L22" s="57">
        <f t="shared" si="0"/>
        <v>7</v>
      </c>
      <c r="M22" s="56">
        <v>0.6</v>
      </c>
      <c r="N22" s="55"/>
      <c r="O22" s="48"/>
      <c r="P22" s="48"/>
      <c r="Q22" s="48"/>
      <c r="R22" s="48"/>
      <c r="S22" s="54"/>
      <c r="T22" s="54"/>
      <c r="U22" s="54"/>
      <c r="V22" s="54"/>
      <c r="W22" s="54"/>
      <c r="X22" s="48"/>
      <c r="Y22" s="48"/>
      <c r="Z22" s="48"/>
      <c r="AA22" s="48"/>
      <c r="AB22" s="51"/>
      <c r="AC22" s="50"/>
      <c r="AD22" s="48"/>
      <c r="AE22" s="48"/>
      <c r="AF22" s="48"/>
      <c r="AG22" s="48"/>
      <c r="AH22" s="53"/>
      <c r="AI22" s="53"/>
      <c r="AJ22" s="53"/>
      <c r="AK22" s="53"/>
      <c r="AL22" s="53"/>
      <c r="AM22" s="48"/>
      <c r="AN22" s="48"/>
      <c r="AO22" s="48"/>
      <c r="AP22" s="83"/>
      <c r="AQ22" s="83"/>
      <c r="AR22" s="83"/>
      <c r="AS22" s="79"/>
      <c r="AT22" s="79"/>
      <c r="AU22" s="79"/>
      <c r="AV22" s="79"/>
      <c r="AW22" s="52"/>
      <c r="AX22" s="52"/>
      <c r="AY22" s="52"/>
      <c r="AZ22" s="52"/>
      <c r="BA22" s="52"/>
      <c r="BB22" s="48"/>
      <c r="BC22" s="48"/>
      <c r="BD22" s="48"/>
      <c r="BE22" s="48"/>
      <c r="BF22" s="51"/>
      <c r="BG22" s="50"/>
      <c r="BH22" s="48"/>
      <c r="BI22" s="48"/>
      <c r="BJ22" s="48"/>
      <c r="BK22" s="48"/>
      <c r="BL22" s="66"/>
      <c r="BM22" s="66"/>
      <c r="BN22" s="66"/>
      <c r="BO22" s="66"/>
      <c r="BP22" s="66"/>
      <c r="BQ22" s="48"/>
      <c r="BR22" s="48"/>
      <c r="BS22" s="48"/>
      <c r="BT22" s="48"/>
      <c r="BU22" s="47"/>
    </row>
    <row r="23" spans="2:73" x14ac:dyDescent="0.35">
      <c r="B23" s="65">
        <v>4</v>
      </c>
      <c r="C23" s="64"/>
      <c r="D23" s="64"/>
      <c r="E23" s="64"/>
      <c r="F23" s="64"/>
      <c r="G23" s="64"/>
      <c r="H23" s="64"/>
      <c r="I23" s="82"/>
      <c r="J23" s="64"/>
      <c r="K23" s="64"/>
      <c r="L23" s="64" t="str">
        <f t="shared" si="0"/>
        <v/>
      </c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K23" s="64"/>
      <c r="BL23" s="64"/>
      <c r="BM23" s="64"/>
      <c r="BN23" s="64"/>
      <c r="BO23" s="64"/>
      <c r="BP23" s="64"/>
      <c r="BQ23" s="64"/>
      <c r="BR23" s="64"/>
      <c r="BS23" s="64"/>
      <c r="BT23" s="64"/>
      <c r="BU23" s="64"/>
    </row>
    <row r="24" spans="2:73" ht="37.5" x14ac:dyDescent="0.35">
      <c r="B24" s="63" t="s">
        <v>164</v>
      </c>
      <c r="C24" s="177" t="s">
        <v>163</v>
      </c>
      <c r="D24" s="81" t="s">
        <v>58</v>
      </c>
      <c r="E24" s="81" t="s">
        <v>162</v>
      </c>
      <c r="F24" s="81" t="s">
        <v>117</v>
      </c>
      <c r="G24" s="172" t="s">
        <v>161</v>
      </c>
      <c r="H24" s="81" t="s">
        <v>160</v>
      </c>
      <c r="I24" s="80" t="s">
        <v>140</v>
      </c>
      <c r="J24" s="59">
        <v>45642</v>
      </c>
      <c r="K24" s="58">
        <v>45648</v>
      </c>
      <c r="L24" s="57">
        <f t="shared" si="0"/>
        <v>6</v>
      </c>
      <c r="M24" s="56">
        <v>0.25</v>
      </c>
      <c r="N24" s="55"/>
      <c r="O24" s="48"/>
      <c r="P24" s="48"/>
      <c r="Q24" s="48"/>
      <c r="R24" s="48"/>
      <c r="S24" s="54"/>
      <c r="T24" s="54"/>
      <c r="U24" s="54"/>
      <c r="V24" s="54"/>
      <c r="W24" s="54"/>
      <c r="X24" s="48"/>
      <c r="Y24" s="48"/>
      <c r="Z24" s="48" t="s">
        <v>146</v>
      </c>
      <c r="AA24" s="48"/>
      <c r="AB24" s="51"/>
      <c r="AC24" s="50"/>
      <c r="AD24" s="48"/>
      <c r="AE24" s="48"/>
      <c r="AF24" s="48"/>
      <c r="AG24" s="48"/>
      <c r="AH24" s="53"/>
      <c r="AI24" s="53"/>
      <c r="AJ24" s="53"/>
      <c r="AK24" s="53"/>
      <c r="AL24" s="53"/>
      <c r="AM24" s="48"/>
      <c r="AN24" s="48"/>
      <c r="AO24" s="48"/>
      <c r="AP24" s="48"/>
      <c r="AQ24" s="51"/>
      <c r="AR24" s="50"/>
      <c r="AS24" s="48"/>
      <c r="AT24" s="48"/>
      <c r="AU24" s="83"/>
      <c r="AV24" s="83"/>
      <c r="AW24" s="79"/>
      <c r="AX24" s="79"/>
      <c r="AY24" s="79"/>
      <c r="AZ24" s="79"/>
      <c r="BA24" s="79"/>
      <c r="BB24" s="48"/>
      <c r="BC24" s="48"/>
      <c r="BD24" s="48"/>
      <c r="BE24" s="48"/>
      <c r="BF24" s="51"/>
      <c r="BG24" s="50"/>
      <c r="BH24" s="48"/>
      <c r="BI24" s="48"/>
      <c r="BJ24" s="48"/>
      <c r="BK24" s="48"/>
      <c r="BL24" s="66"/>
      <c r="BM24" s="66"/>
      <c r="BN24" s="66"/>
      <c r="BO24" s="66"/>
      <c r="BP24" s="66"/>
      <c r="BQ24" s="48"/>
      <c r="BR24" s="48"/>
      <c r="BS24" s="48"/>
      <c r="BT24" s="48"/>
      <c r="BU24" s="47"/>
    </row>
    <row r="25" spans="2:73" ht="103" customHeight="1" x14ac:dyDescent="0.35">
      <c r="B25" s="63" t="s">
        <v>159</v>
      </c>
      <c r="C25" s="179"/>
      <c r="D25" s="61" t="s">
        <v>97</v>
      </c>
      <c r="E25" s="61"/>
      <c r="F25" s="61" t="s">
        <v>119</v>
      </c>
      <c r="G25" s="173"/>
      <c r="H25" s="61" t="s">
        <v>129</v>
      </c>
      <c r="I25" s="60" t="s">
        <v>140</v>
      </c>
      <c r="J25" s="59">
        <v>45645</v>
      </c>
      <c r="K25" s="58">
        <v>45651</v>
      </c>
      <c r="L25" s="57">
        <f t="shared" si="0"/>
        <v>6</v>
      </c>
      <c r="M25" s="56">
        <v>0.15</v>
      </c>
      <c r="N25" s="55"/>
      <c r="O25" s="48"/>
      <c r="P25" s="48"/>
      <c r="Q25" s="48"/>
      <c r="R25" s="48"/>
      <c r="S25" s="54"/>
      <c r="T25" s="54"/>
      <c r="U25" s="54"/>
      <c r="V25" s="54"/>
      <c r="W25" s="54"/>
      <c r="X25" s="48"/>
      <c r="Y25" s="48"/>
      <c r="Z25" s="48"/>
      <c r="AA25" s="48"/>
      <c r="AB25" s="51"/>
      <c r="AC25" s="50"/>
      <c r="AD25" s="48"/>
      <c r="AE25" s="48"/>
      <c r="AF25" s="48"/>
      <c r="AG25" s="48"/>
      <c r="AH25" s="53"/>
      <c r="AI25" s="53"/>
      <c r="AJ25" s="53"/>
      <c r="AK25" s="53"/>
      <c r="AL25" s="53"/>
      <c r="AM25" s="48"/>
      <c r="AN25" s="48"/>
      <c r="AO25" s="48"/>
      <c r="AP25" s="48"/>
      <c r="AQ25" s="51"/>
      <c r="AR25" s="50"/>
      <c r="AS25" s="48"/>
      <c r="AT25" s="48"/>
      <c r="AU25" s="48"/>
      <c r="AV25" s="48"/>
      <c r="AW25" s="52"/>
      <c r="AX25" s="52"/>
      <c r="AY25" s="52"/>
      <c r="AZ25" s="52"/>
      <c r="BA25" s="83"/>
      <c r="BB25" s="83"/>
      <c r="BC25" s="79"/>
      <c r="BD25" s="79"/>
      <c r="BE25" s="79"/>
      <c r="BF25" s="78"/>
      <c r="BG25" s="50"/>
      <c r="BH25" s="48"/>
      <c r="BI25" s="48"/>
      <c r="BJ25" s="48"/>
      <c r="BK25" s="48"/>
      <c r="BL25" s="66"/>
      <c r="BM25" s="66"/>
      <c r="BN25" s="66"/>
      <c r="BO25" s="66"/>
      <c r="BP25" s="66"/>
      <c r="BQ25" s="48"/>
      <c r="BR25" s="48"/>
      <c r="BS25" s="48"/>
      <c r="BT25" s="48"/>
      <c r="BU25" s="47"/>
    </row>
    <row r="26" spans="2:73" x14ac:dyDescent="0.35">
      <c r="B26" s="65">
        <v>5</v>
      </c>
      <c r="C26" s="64"/>
      <c r="D26" s="77"/>
      <c r="E26" s="77"/>
      <c r="F26" s="77"/>
      <c r="G26" s="77"/>
      <c r="H26" s="77"/>
      <c r="I26" s="76"/>
      <c r="J26" s="75"/>
      <c r="K26" s="74"/>
      <c r="L26" s="73" t="str">
        <f t="shared" si="0"/>
        <v/>
      </c>
      <c r="M26" s="72"/>
      <c r="N26" s="71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70"/>
      <c r="AC26" s="69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70"/>
      <c r="AR26" s="69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70"/>
      <c r="BG26" s="69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7"/>
    </row>
    <row r="27" spans="2:73" ht="113" thickBot="1" x14ac:dyDescent="0.4">
      <c r="B27" s="63" t="s">
        <v>158</v>
      </c>
      <c r="C27" s="62" t="s">
        <v>157</v>
      </c>
      <c r="D27" s="61" t="s">
        <v>105</v>
      </c>
      <c r="E27" s="61" t="s">
        <v>99</v>
      </c>
      <c r="F27" s="61" t="s">
        <v>118</v>
      </c>
      <c r="G27" s="61" t="s">
        <v>156</v>
      </c>
      <c r="H27" s="61" t="s">
        <v>133</v>
      </c>
      <c r="I27" s="60" t="s">
        <v>140</v>
      </c>
      <c r="J27" s="59">
        <v>45653</v>
      </c>
      <c r="K27" s="58">
        <v>45659</v>
      </c>
      <c r="L27" s="57">
        <f t="shared" si="0"/>
        <v>6</v>
      </c>
      <c r="M27" s="56">
        <v>0.25</v>
      </c>
      <c r="N27" s="55"/>
      <c r="O27" s="48"/>
      <c r="P27" s="48"/>
      <c r="Q27" s="48"/>
      <c r="R27" s="48"/>
      <c r="S27" s="54"/>
      <c r="T27" s="54"/>
      <c r="U27" s="54"/>
      <c r="V27" s="54"/>
      <c r="W27" s="54"/>
      <c r="X27" s="48"/>
      <c r="Y27" s="48"/>
      <c r="Z27" s="48"/>
      <c r="AA27" s="48"/>
      <c r="AB27" s="51"/>
      <c r="AC27" s="50"/>
      <c r="AD27" s="48"/>
      <c r="AE27" s="48"/>
      <c r="AF27" s="48"/>
      <c r="AG27" s="48"/>
      <c r="AH27" s="53"/>
      <c r="AI27" s="53"/>
      <c r="AJ27" s="53"/>
      <c r="AK27" s="53"/>
      <c r="AL27" s="53"/>
      <c r="AM27" s="48"/>
      <c r="AN27" s="48"/>
      <c r="AO27" s="48"/>
      <c r="AP27" s="48"/>
      <c r="AQ27" s="51"/>
      <c r="AR27" s="50"/>
      <c r="AS27" s="48"/>
      <c r="AT27" s="48"/>
      <c r="AU27" s="48"/>
      <c r="AV27" s="48"/>
      <c r="AW27" s="52"/>
      <c r="AX27" s="52"/>
      <c r="AY27" s="52"/>
      <c r="AZ27" s="52"/>
      <c r="BA27" s="52"/>
      <c r="BB27" s="48"/>
      <c r="BC27" s="48"/>
      <c r="BD27" s="48"/>
      <c r="BE27" s="48"/>
      <c r="BF27" s="51"/>
      <c r="BG27" s="49"/>
      <c r="BH27" s="49"/>
      <c r="BI27" s="49"/>
      <c r="BJ27" s="49"/>
      <c r="BK27" s="49"/>
      <c r="BL27" s="66"/>
      <c r="BM27" s="66"/>
      <c r="BN27" s="66"/>
      <c r="BO27" s="66"/>
      <c r="BP27" s="66"/>
      <c r="BQ27" s="48"/>
      <c r="BR27" s="48"/>
      <c r="BS27" s="48"/>
      <c r="BT27" s="48"/>
      <c r="BU27" s="47"/>
    </row>
    <row r="28" spans="2:73" ht="16" thickTop="1" x14ac:dyDescent="0.35">
      <c r="B28" s="65">
        <v>6</v>
      </c>
      <c r="C28" s="64"/>
      <c r="D28" s="64"/>
      <c r="E28" s="64"/>
      <c r="F28" s="64"/>
      <c r="G28" s="64"/>
      <c r="H28" s="64"/>
      <c r="I28" s="64"/>
      <c r="J28" s="64"/>
      <c r="K28" s="64"/>
      <c r="L28" s="64" t="str">
        <f t="shared" si="0"/>
        <v/>
      </c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  <c r="AP28" s="64"/>
      <c r="AQ28" s="64"/>
      <c r="AR28" s="64"/>
      <c r="AS28" s="64"/>
      <c r="AT28" s="64"/>
      <c r="AU28" s="64"/>
      <c r="AV28" s="64"/>
      <c r="AW28" s="64"/>
      <c r="AX28" s="64"/>
      <c r="AY28" s="64"/>
      <c r="AZ28" s="64"/>
      <c r="BA28" s="64"/>
      <c r="BB28" s="64"/>
      <c r="BC28" s="64"/>
      <c r="BD28" s="64"/>
      <c r="BE28" s="64"/>
      <c r="BF28" s="64"/>
      <c r="BG28" s="64"/>
      <c r="BH28" s="64"/>
      <c r="BI28" s="64"/>
      <c r="BJ28" s="64"/>
      <c r="BK28" s="64"/>
      <c r="BL28" s="64"/>
      <c r="BM28" s="64"/>
      <c r="BN28" s="64"/>
      <c r="BO28" s="64"/>
      <c r="BP28" s="64"/>
      <c r="BQ28" s="64"/>
      <c r="BR28" s="64"/>
      <c r="BS28" s="64"/>
      <c r="BT28" s="64"/>
      <c r="BU28" s="64"/>
    </row>
    <row r="29" spans="2:73" ht="100.5" thickBot="1" x14ac:dyDescent="0.4">
      <c r="B29" s="63" t="s">
        <v>155</v>
      </c>
      <c r="C29" s="62" t="s">
        <v>104</v>
      </c>
      <c r="D29" s="61" t="s">
        <v>107</v>
      </c>
      <c r="E29" s="61" t="s">
        <v>154</v>
      </c>
      <c r="F29" s="61" t="s">
        <v>153</v>
      </c>
      <c r="G29" s="61" t="s">
        <v>110</v>
      </c>
      <c r="H29" s="61" t="s">
        <v>137</v>
      </c>
      <c r="I29" s="60" t="s">
        <v>142</v>
      </c>
      <c r="J29" s="59">
        <v>45658</v>
      </c>
      <c r="K29" s="58">
        <v>45667</v>
      </c>
      <c r="L29" s="57">
        <f t="shared" si="0"/>
        <v>9</v>
      </c>
      <c r="M29" s="56">
        <v>0.1</v>
      </c>
      <c r="N29" s="55"/>
      <c r="O29" s="48"/>
      <c r="P29" s="48"/>
      <c r="Q29" s="48"/>
      <c r="R29" s="48"/>
      <c r="S29" s="54"/>
      <c r="T29" s="54"/>
      <c r="U29" s="54"/>
      <c r="V29" s="54"/>
      <c r="W29" s="54"/>
      <c r="X29" s="48"/>
      <c r="Y29" s="48"/>
      <c r="Z29" s="48"/>
      <c r="AA29" s="48"/>
      <c r="AB29" s="51"/>
      <c r="AC29" s="50"/>
      <c r="AD29" s="48"/>
      <c r="AE29" s="48"/>
      <c r="AF29" s="48"/>
      <c r="AG29" s="48"/>
      <c r="AH29" s="53"/>
      <c r="AI29" s="53"/>
      <c r="AJ29" s="53"/>
      <c r="AK29" s="53"/>
      <c r="AL29" s="53"/>
      <c r="AM29" s="48"/>
      <c r="AN29" s="48"/>
      <c r="AO29" s="48"/>
      <c r="AP29" s="48"/>
      <c r="AQ29" s="51"/>
      <c r="AR29" s="50"/>
      <c r="AS29" s="48"/>
      <c r="AT29" s="48"/>
      <c r="AU29" s="48"/>
      <c r="AV29" s="48"/>
      <c r="AW29" s="52"/>
      <c r="AX29" s="52"/>
      <c r="AY29" s="52"/>
      <c r="AZ29" s="52"/>
      <c r="BA29" s="52"/>
      <c r="BB29" s="48"/>
      <c r="BC29" s="48"/>
      <c r="BD29" s="48"/>
      <c r="BE29" s="48"/>
      <c r="BF29" s="51"/>
      <c r="BG29" s="50"/>
      <c r="BH29" s="48"/>
      <c r="BI29" s="48"/>
      <c r="BJ29" s="48"/>
      <c r="BK29" s="49"/>
      <c r="BL29" s="49"/>
      <c r="BM29" s="49"/>
      <c r="BN29" s="49"/>
      <c r="BO29" s="49"/>
      <c r="BP29" s="49"/>
      <c r="BQ29" s="49"/>
      <c r="BR29" s="49"/>
      <c r="BS29" s="49"/>
      <c r="BT29" s="48"/>
      <c r="BU29" s="47"/>
    </row>
    <row r="30" spans="2:73" ht="16.5" thickTop="1" thickBot="1" x14ac:dyDescent="0.4">
      <c r="B30" s="46"/>
      <c r="C30" s="45"/>
      <c r="D30" s="44"/>
      <c r="E30" s="44"/>
      <c r="F30" s="44"/>
      <c r="G30" s="44"/>
      <c r="H30" s="44"/>
      <c r="I30" s="43"/>
      <c r="J30" s="42"/>
      <c r="K30" s="41"/>
      <c r="L30" s="40" t="str">
        <f t="shared" si="0"/>
        <v/>
      </c>
      <c r="M30" s="39"/>
      <c r="N30" s="38"/>
      <c r="O30" s="31"/>
      <c r="P30" s="31"/>
      <c r="Q30" s="31"/>
      <c r="R30" s="31"/>
      <c r="S30" s="37"/>
      <c r="T30" s="37"/>
      <c r="U30" s="37"/>
      <c r="V30" s="37"/>
      <c r="W30" s="37"/>
      <c r="X30" s="31"/>
      <c r="Y30" s="31"/>
      <c r="Z30" s="31"/>
      <c r="AA30" s="31"/>
      <c r="AB30" s="34"/>
      <c r="AC30" s="33"/>
      <c r="AD30" s="31"/>
      <c r="AE30" s="31"/>
      <c r="AF30" s="31"/>
      <c r="AG30" s="31"/>
      <c r="AH30" s="36"/>
      <c r="AI30" s="36"/>
      <c r="AJ30" s="36"/>
      <c r="AK30" s="36"/>
      <c r="AL30" s="36"/>
      <c r="AM30" s="31"/>
      <c r="AN30" s="31"/>
      <c r="AO30" s="31"/>
      <c r="AP30" s="31"/>
      <c r="AQ30" s="34"/>
      <c r="AR30" s="33"/>
      <c r="AS30" s="31"/>
      <c r="AT30" s="31"/>
      <c r="AU30" s="31"/>
      <c r="AV30" s="31"/>
      <c r="AW30" s="35"/>
      <c r="AX30" s="35"/>
      <c r="AY30" s="35"/>
      <c r="AZ30" s="35"/>
      <c r="BA30" s="35"/>
      <c r="BB30" s="31"/>
      <c r="BC30" s="31"/>
      <c r="BD30" s="31"/>
      <c r="BE30" s="31"/>
      <c r="BF30" s="34"/>
      <c r="BG30" s="33"/>
      <c r="BH30" s="31"/>
      <c r="BI30" s="31"/>
      <c r="BJ30" s="31"/>
      <c r="BK30" s="31"/>
      <c r="BL30" s="32"/>
      <c r="BM30" s="32"/>
      <c r="BN30" s="32"/>
      <c r="BO30" s="32"/>
      <c r="BP30" s="32"/>
      <c r="BQ30" s="31"/>
      <c r="BR30" s="31"/>
      <c r="BS30" s="31"/>
      <c r="BT30" s="31"/>
      <c r="BU30" s="30"/>
    </row>
    <row r="37" spans="3:8" ht="19" customHeight="1" x14ac:dyDescent="0.4">
      <c r="C37" s="29"/>
      <c r="D37" s="29"/>
      <c r="E37" s="29"/>
      <c r="F37" s="29"/>
      <c r="G37" s="29"/>
      <c r="H37" s="29"/>
    </row>
  </sheetData>
  <mergeCells count="28">
    <mergeCell ref="AC7:AQ7"/>
    <mergeCell ref="AR7:BF7"/>
    <mergeCell ref="BG7:BU7"/>
    <mergeCell ref="AW8:BA8"/>
    <mergeCell ref="BB8:BF8"/>
    <mergeCell ref="BG8:BK8"/>
    <mergeCell ref="BL8:BP8"/>
    <mergeCell ref="AR8:AV8"/>
    <mergeCell ref="X8:AB8"/>
    <mergeCell ref="BQ8:BU8"/>
    <mergeCell ref="AC8:AG8"/>
    <mergeCell ref="AH8:AL8"/>
    <mergeCell ref="AM8:AQ8"/>
    <mergeCell ref="N7:AB7"/>
    <mergeCell ref="C11:C16"/>
    <mergeCell ref="C18:C19"/>
    <mergeCell ref="C21:C22"/>
    <mergeCell ref="C24:C25"/>
    <mergeCell ref="E8:E9"/>
    <mergeCell ref="G18:G19"/>
    <mergeCell ref="G11:G16"/>
    <mergeCell ref="N8:R8"/>
    <mergeCell ref="S8:W8"/>
    <mergeCell ref="B2:D2"/>
    <mergeCell ref="F8:F9"/>
    <mergeCell ref="G8:G9"/>
    <mergeCell ref="G24:G25"/>
    <mergeCell ref="G21:G22"/>
  </mergeCells>
  <conditionalFormatting sqref="M10:M22 M29:M30 M24:M27">
    <cfRule type="dataBar" priority="1">
      <dataBar>
        <cfvo type="percent" val="0"/>
        <cfvo type="percent" val="100"/>
        <color theme="3" tint="0.59999389629810485"/>
      </dataBar>
    </cfRule>
  </conditionalFormatting>
  <pageMargins left="0.7" right="0.7" top="0.75" bottom="0.75" header="0.3" footer="0.3"/>
  <pageSetup paperSize="5" scale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DOFA</vt:lpstr>
      <vt:lpstr>PLAN ESTRATEGICO</vt:lpstr>
      <vt:lpstr>Diagrama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PATRICIA SIERRA RUBIO</dc:creator>
  <cp:lastModifiedBy>YENNY CAROLINA SUAREZ</cp:lastModifiedBy>
  <dcterms:created xsi:type="dcterms:W3CDTF">2024-07-18T19:15:58Z</dcterms:created>
  <dcterms:modified xsi:type="dcterms:W3CDTF">2024-08-21T02:16:56Z</dcterms:modified>
</cp:coreProperties>
</file>